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Z:\CH\Projects\AFFAIRES\200000-\200082 GCLH Grde chancellerie LH\200082.05 securisation saint denis\5-RN\3 CCTP\"/>
    </mc:Choice>
  </mc:AlternateContent>
  <xr:revisionPtr revIDLastSave="0" documentId="13_ncr:1_{EE198645-8ED3-4280-BF6E-45EB04F6C33C}" xr6:coauthVersionLast="47" xr6:coauthVersionMax="47" xr10:uidLastSave="{00000000-0000-0000-0000-000000000000}"/>
  <bookViews>
    <workbookView xWindow="38280" yWindow="15" windowWidth="38640" windowHeight="21120" xr2:uid="{00000000-000D-0000-FFFF-FFFF00000000}"/>
  </bookViews>
  <sheets>
    <sheet name="page de garde" sheetId="3" r:id="rId1"/>
    <sheet name="DPGF" sheetId="1" r:id="rId2"/>
  </sheets>
  <definedNames>
    <definedName name="_xlnm.Print_Titles" localSheetId="1">DPGF!$1:$2</definedName>
    <definedName name="_xlnm.Print_Area" localSheetId="1">DPGF!$C$1:$L$116</definedName>
    <definedName name="_xlnm.Print_Area" localSheetId="0">'page de garde'!$A$1:$J$45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3" i="1" l="1"/>
  <c r="J112" i="1"/>
  <c r="E113" i="1"/>
  <c r="G112" i="1"/>
  <c r="G113" i="1" s="1"/>
  <c r="E112" i="1"/>
  <c r="C111" i="1"/>
  <c r="C113" i="1" l="1"/>
  <c r="C112" i="1"/>
  <c r="G101" i="1"/>
  <c r="G102" i="1" s="1"/>
  <c r="E101" i="1"/>
  <c r="L8" i="1" l="1"/>
  <c r="E8" i="1"/>
  <c r="C105" i="1" l="1"/>
  <c r="C106" i="1" s="1"/>
  <c r="C107" i="1" s="1"/>
  <c r="C100" i="1" l="1"/>
  <c r="C101" i="1" s="1"/>
  <c r="C76" i="1"/>
  <c r="C65" i="1"/>
  <c r="C54" i="1"/>
  <c r="C55" i="1" s="1"/>
  <c r="C56" i="1" s="1"/>
  <c r="C57" i="1" s="1"/>
  <c r="C58" i="1" s="1"/>
  <c r="C59" i="1" s="1"/>
  <c r="C60" i="1" s="1"/>
  <c r="C61" i="1" s="1"/>
  <c r="C62" i="1" s="1"/>
  <c r="C43" i="1"/>
  <c r="C44" i="1" s="1"/>
  <c r="C45" i="1" s="1"/>
  <c r="C46" i="1" s="1"/>
  <c r="C47" i="1" s="1"/>
  <c r="C48" i="1" s="1"/>
  <c r="C49" i="1" s="1"/>
  <c r="C50" i="1" s="1"/>
  <c r="C51" i="1" s="1"/>
  <c r="C32" i="1"/>
  <c r="C21" i="1"/>
  <c r="C16" i="1"/>
  <c r="C10" i="1"/>
  <c r="I94" i="1"/>
  <c r="I95" i="1" s="1"/>
  <c r="L93" i="1"/>
  <c r="L92" i="1"/>
  <c r="L91" i="1"/>
  <c r="L90" i="1"/>
  <c r="L89" i="1"/>
  <c r="L88" i="1"/>
  <c r="G88" i="1"/>
  <c r="G89" i="1" s="1"/>
  <c r="G90" i="1" s="1"/>
  <c r="G91" i="1" s="1"/>
  <c r="G92" i="1" s="1"/>
  <c r="G93" i="1" s="1"/>
  <c r="G94" i="1" s="1"/>
  <c r="G95" i="1" s="1"/>
  <c r="E88" i="1"/>
  <c r="E89" i="1" s="1"/>
  <c r="E90" i="1" s="1"/>
  <c r="E91" i="1" s="1"/>
  <c r="E92" i="1" s="1"/>
  <c r="E93" i="1" s="1"/>
  <c r="E94" i="1" s="1"/>
  <c r="E95" i="1" s="1"/>
  <c r="L102" i="1"/>
  <c r="L101" i="1"/>
  <c r="I83" i="1"/>
  <c r="I86" i="1" s="1"/>
  <c r="L86" i="1" s="1"/>
  <c r="L82" i="1"/>
  <c r="L81" i="1"/>
  <c r="L80" i="1"/>
  <c r="L79" i="1"/>
  <c r="L78" i="1"/>
  <c r="L77" i="1"/>
  <c r="G77" i="1"/>
  <c r="G78" i="1" s="1"/>
  <c r="G79" i="1" s="1"/>
  <c r="G80" i="1" s="1"/>
  <c r="G81" i="1" s="1"/>
  <c r="G82" i="1" s="1"/>
  <c r="G83" i="1" s="1"/>
  <c r="G84" i="1" s="1"/>
  <c r="E77" i="1"/>
  <c r="E78" i="1" s="1"/>
  <c r="E79" i="1" s="1"/>
  <c r="E80" i="1" s="1"/>
  <c r="E81" i="1" s="1"/>
  <c r="E82" i="1" s="1"/>
  <c r="E83" i="1" s="1"/>
  <c r="E84" i="1" s="1"/>
  <c r="I72" i="1"/>
  <c r="I75" i="1" s="1"/>
  <c r="L75" i="1" s="1"/>
  <c r="L71" i="1"/>
  <c r="L70" i="1"/>
  <c r="L69" i="1"/>
  <c r="L68" i="1"/>
  <c r="L67" i="1"/>
  <c r="L66" i="1"/>
  <c r="G66" i="1"/>
  <c r="G67" i="1" s="1"/>
  <c r="G68" i="1" s="1"/>
  <c r="G69" i="1" s="1"/>
  <c r="G70" i="1" s="1"/>
  <c r="G71" i="1" s="1"/>
  <c r="G72" i="1" s="1"/>
  <c r="G73" i="1" s="1"/>
  <c r="E66" i="1"/>
  <c r="E67" i="1" s="1"/>
  <c r="E68" i="1" s="1"/>
  <c r="E69" i="1" s="1"/>
  <c r="E70" i="1" s="1"/>
  <c r="E71" i="1" s="1"/>
  <c r="E72" i="1" s="1"/>
  <c r="E73" i="1" s="1"/>
  <c r="I61" i="1"/>
  <c r="I64" i="1" s="1"/>
  <c r="L64" i="1" s="1"/>
  <c r="L60" i="1"/>
  <c r="L59" i="1"/>
  <c r="L58" i="1"/>
  <c r="L57" i="1"/>
  <c r="L56" i="1"/>
  <c r="L55" i="1"/>
  <c r="G55" i="1"/>
  <c r="G56" i="1" s="1"/>
  <c r="G57" i="1" s="1"/>
  <c r="G58" i="1" s="1"/>
  <c r="G59" i="1" s="1"/>
  <c r="G60" i="1" s="1"/>
  <c r="G61" i="1" s="1"/>
  <c r="G62" i="1" s="1"/>
  <c r="E55" i="1"/>
  <c r="E56" i="1" s="1"/>
  <c r="E57" i="1" s="1"/>
  <c r="E58" i="1" s="1"/>
  <c r="E59" i="1" s="1"/>
  <c r="E60" i="1" s="1"/>
  <c r="E61" i="1" s="1"/>
  <c r="E62" i="1" s="1"/>
  <c r="I50" i="1"/>
  <c r="I53" i="1" s="1"/>
  <c r="L53" i="1" s="1"/>
  <c r="L49" i="1"/>
  <c r="L48" i="1"/>
  <c r="L47" i="1"/>
  <c r="L46" i="1"/>
  <c r="L45" i="1"/>
  <c r="L44" i="1"/>
  <c r="G44" i="1"/>
  <c r="G45" i="1" s="1"/>
  <c r="G46" i="1" s="1"/>
  <c r="G47" i="1" s="1"/>
  <c r="G48" i="1" s="1"/>
  <c r="G49" i="1" s="1"/>
  <c r="G50" i="1" s="1"/>
  <c r="G51" i="1" s="1"/>
  <c r="E44" i="1"/>
  <c r="E45" i="1" s="1"/>
  <c r="E46" i="1" s="1"/>
  <c r="E47" i="1" s="1"/>
  <c r="E48" i="1" s="1"/>
  <c r="E49" i="1" s="1"/>
  <c r="E50" i="1" s="1"/>
  <c r="E51" i="1" s="1"/>
  <c r="I39" i="1"/>
  <c r="I42" i="1" s="1"/>
  <c r="L42" i="1" s="1"/>
  <c r="L38" i="1"/>
  <c r="L37" i="1"/>
  <c r="L36" i="1"/>
  <c r="L35" i="1"/>
  <c r="L34" i="1"/>
  <c r="L33" i="1"/>
  <c r="G33" i="1"/>
  <c r="G34" i="1" s="1"/>
  <c r="G35" i="1" s="1"/>
  <c r="G36" i="1" s="1"/>
  <c r="G37" i="1" s="1"/>
  <c r="G38" i="1" s="1"/>
  <c r="G39" i="1" s="1"/>
  <c r="G40" i="1" s="1"/>
  <c r="E33" i="1"/>
  <c r="E34" i="1" s="1"/>
  <c r="E35" i="1" s="1"/>
  <c r="E36" i="1" s="1"/>
  <c r="E37" i="1" s="1"/>
  <c r="E38" i="1" s="1"/>
  <c r="E39" i="1" s="1"/>
  <c r="E40" i="1" s="1"/>
  <c r="I28" i="1"/>
  <c r="C6" i="1"/>
  <c r="G7" i="1"/>
  <c r="E11" i="1"/>
  <c r="E12" i="1" s="1"/>
  <c r="E13" i="1" s="1"/>
  <c r="E14" i="1" s="1"/>
  <c r="E15" i="1" s="1"/>
  <c r="E17" i="1" s="1"/>
  <c r="E18" i="1" s="1"/>
  <c r="E19" i="1" s="1"/>
  <c r="E20" i="1" s="1"/>
  <c r="E22" i="1" s="1"/>
  <c r="E23" i="1" s="1"/>
  <c r="E24" i="1" s="1"/>
  <c r="E25" i="1" s="1"/>
  <c r="E26" i="1" s="1"/>
  <c r="E27" i="1" s="1"/>
  <c r="E28" i="1" s="1"/>
  <c r="E7" i="1"/>
  <c r="E9" i="1" s="1"/>
  <c r="L27" i="1"/>
  <c r="L26" i="1"/>
  <c r="L25" i="1"/>
  <c r="L95" i="1" l="1"/>
  <c r="I96" i="1"/>
  <c r="E97" i="1"/>
  <c r="E96" i="1"/>
  <c r="G96" i="1"/>
  <c r="G97" i="1" s="1"/>
  <c r="E86" i="1"/>
  <c r="E85" i="1"/>
  <c r="G85" i="1"/>
  <c r="G86" i="1" s="1"/>
  <c r="E75" i="1"/>
  <c r="E74" i="1"/>
  <c r="G74" i="1"/>
  <c r="G75" i="1" s="1"/>
  <c r="C64" i="1"/>
  <c r="C63" i="1"/>
  <c r="E64" i="1"/>
  <c r="E63" i="1"/>
  <c r="G63" i="1"/>
  <c r="G64" i="1" s="1"/>
  <c r="G52" i="1"/>
  <c r="G53" i="1" s="1"/>
  <c r="C53" i="1"/>
  <c r="C52" i="1"/>
  <c r="E53" i="1"/>
  <c r="E52" i="1"/>
  <c r="E42" i="1"/>
  <c r="E41" i="1"/>
  <c r="G41" i="1"/>
  <c r="G42" i="1" s="1"/>
  <c r="C7" i="1"/>
  <c r="C9" i="1" s="1"/>
  <c r="C8" i="1"/>
  <c r="I29" i="1"/>
  <c r="I30" i="1" s="1"/>
  <c r="L30" i="1" s="1"/>
  <c r="I31" i="1"/>
  <c r="L31" i="1" s="1"/>
  <c r="G11" i="1"/>
  <c r="G12" i="1" s="1"/>
  <c r="G13" i="1" s="1"/>
  <c r="G14" i="1" s="1"/>
  <c r="G15" i="1" s="1"/>
  <c r="G17" i="1" s="1"/>
  <c r="G18" i="1" s="1"/>
  <c r="G19" i="1" s="1"/>
  <c r="G20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8" i="1"/>
  <c r="G9" i="1" s="1"/>
  <c r="E29" i="1"/>
  <c r="C88" i="1"/>
  <c r="C89" i="1" s="1"/>
  <c r="C90" i="1" s="1"/>
  <c r="C91" i="1" s="1"/>
  <c r="C92" i="1" s="1"/>
  <c r="C93" i="1" s="1"/>
  <c r="C94" i="1" s="1"/>
  <c r="C95" i="1" s="1"/>
  <c r="L100" i="1"/>
  <c r="L99" i="1" s="1"/>
  <c r="I97" i="1"/>
  <c r="L97" i="1" s="1"/>
  <c r="L94" i="1"/>
  <c r="E102" i="1"/>
  <c r="C11" i="1"/>
  <c r="C12" i="1" s="1"/>
  <c r="C13" i="1" s="1"/>
  <c r="C14" i="1" s="1"/>
  <c r="C15" i="1" s="1"/>
  <c r="C17" i="1" s="1"/>
  <c r="C18" i="1" s="1"/>
  <c r="C19" i="1" s="1"/>
  <c r="C20" i="1" s="1"/>
  <c r="C22" i="1" s="1"/>
  <c r="C23" i="1" s="1"/>
  <c r="C24" i="1" s="1"/>
  <c r="C25" i="1" s="1"/>
  <c r="C26" i="1" s="1"/>
  <c r="C27" i="1" s="1"/>
  <c r="C28" i="1" s="1"/>
  <c r="C29" i="1" s="1"/>
  <c r="C30" i="1" s="1"/>
  <c r="L83" i="1"/>
  <c r="I84" i="1"/>
  <c r="L72" i="1"/>
  <c r="I73" i="1"/>
  <c r="L61" i="1"/>
  <c r="I62" i="1"/>
  <c r="L50" i="1"/>
  <c r="I51" i="1"/>
  <c r="L39" i="1"/>
  <c r="I40" i="1"/>
  <c r="I112" i="1" l="1"/>
  <c r="L112" i="1" s="1"/>
  <c r="L96" i="1"/>
  <c r="L87" i="1" s="1"/>
  <c r="L40" i="1"/>
  <c r="I41" i="1"/>
  <c r="L41" i="1" s="1"/>
  <c r="L84" i="1"/>
  <c r="I85" i="1"/>
  <c r="L85" i="1" s="1"/>
  <c r="L62" i="1"/>
  <c r="I63" i="1"/>
  <c r="L63" i="1" s="1"/>
  <c r="L51" i="1"/>
  <c r="I52" i="1"/>
  <c r="L52" i="1" s="1"/>
  <c r="L73" i="1"/>
  <c r="I74" i="1"/>
  <c r="L74" i="1" s="1"/>
  <c r="C97" i="1"/>
  <c r="C96" i="1"/>
  <c r="E31" i="1"/>
  <c r="E30" i="1"/>
  <c r="C102" i="1"/>
  <c r="C31" i="1"/>
  <c r="C33" i="1" s="1"/>
  <c r="C34" i="1" s="1"/>
  <c r="C35" i="1" s="1"/>
  <c r="C36" i="1" s="1"/>
  <c r="C37" i="1" s="1"/>
  <c r="C38" i="1" s="1"/>
  <c r="C39" i="1" s="1"/>
  <c r="C40" i="1" s="1"/>
  <c r="C66" i="1"/>
  <c r="C67" i="1" s="1"/>
  <c r="C68" i="1" s="1"/>
  <c r="C69" i="1" s="1"/>
  <c r="C70" i="1" s="1"/>
  <c r="C71" i="1" s="1"/>
  <c r="C72" i="1" s="1"/>
  <c r="C73" i="1" s="1"/>
  <c r="I113" i="1" l="1"/>
  <c r="L113" i="1" s="1"/>
  <c r="L111" i="1" s="1"/>
  <c r="L110" i="1" s="1"/>
  <c r="L115" i="1" s="1"/>
  <c r="L54" i="1"/>
  <c r="L65" i="1"/>
  <c r="L32" i="1"/>
  <c r="L43" i="1"/>
  <c r="L76" i="1"/>
  <c r="C75" i="1"/>
  <c r="C74" i="1"/>
  <c r="C42" i="1"/>
  <c r="C41" i="1"/>
  <c r="C77" i="1" l="1"/>
  <c r="C78" i="1" s="1"/>
  <c r="C79" i="1" s="1"/>
  <c r="C80" i="1" s="1"/>
  <c r="C81" i="1" s="1"/>
  <c r="C82" i="1" s="1"/>
  <c r="C83" i="1" s="1"/>
  <c r="C84" i="1" s="1"/>
  <c r="C86" i="1" l="1"/>
  <c r="C85" i="1"/>
  <c r="L105" i="1"/>
  <c r="L29" i="1"/>
  <c r="L28" i="1"/>
  <c r="L20" i="1"/>
  <c r="L15" i="1"/>
  <c r="L14" i="1"/>
  <c r="L107" i="1" l="1"/>
  <c r="L106" i="1" l="1"/>
  <c r="L24" i="1"/>
  <c r="L23" i="1"/>
  <c r="L19" i="1"/>
  <c r="L18" i="1"/>
  <c r="L13" i="1"/>
  <c r="L12" i="1"/>
  <c r="L9" i="1"/>
  <c r="L22" i="1"/>
  <c r="L17" i="1"/>
  <c r="L11" i="1"/>
  <c r="L7" i="1"/>
  <c r="L104" i="1" l="1"/>
  <c r="L21" i="1"/>
  <c r="L16" i="1"/>
  <c r="L10" i="1"/>
  <c r="L6" i="1"/>
  <c r="L5" i="1" l="1"/>
  <c r="L108" i="1" s="1"/>
</calcChain>
</file>

<file path=xl/sharedStrings.xml><?xml version="1.0" encoding="utf-8"?>
<sst xmlns="http://schemas.openxmlformats.org/spreadsheetml/2006/main" count="409" uniqueCount="59">
  <si>
    <t>N° Prix</t>
  </si>
  <si>
    <t>Libellé</t>
  </si>
  <si>
    <t>Quantité</t>
  </si>
  <si>
    <t>Unité</t>
  </si>
  <si>
    <t>Prix Unitaire HT</t>
  </si>
  <si>
    <t>Prix Total HT</t>
  </si>
  <si>
    <t>Ft</t>
  </si>
  <si>
    <t>U</t>
  </si>
  <si>
    <t>DOE</t>
  </si>
  <si>
    <t>Cablage baies et mise en service</t>
  </si>
  <si>
    <t>ens</t>
  </si>
  <si>
    <t>Essais</t>
  </si>
  <si>
    <t>SYSTÈME VIDEO-SURVEILLANCE</t>
  </si>
  <si>
    <t>Equipement centraux</t>
  </si>
  <si>
    <t>Serveur video</t>
  </si>
  <si>
    <t>Licence de base version PRO</t>
  </si>
  <si>
    <t>Client LOGE</t>
  </si>
  <si>
    <t>Poste client gardien</t>
  </si>
  <si>
    <t>Onduleur 1500VA</t>
  </si>
  <si>
    <t xml:space="preserve">Poste client loge </t>
  </si>
  <si>
    <t>ecran 42"</t>
  </si>
  <si>
    <t>ecran 27"</t>
  </si>
  <si>
    <t xml:space="preserve">Cables alimentation et video </t>
  </si>
  <si>
    <t>Poste client</t>
  </si>
  <si>
    <t>Genetec advantage /an</t>
  </si>
  <si>
    <t>Raccordement 1 RJ45 baie circulaire</t>
  </si>
  <si>
    <t>Raccordement 1 RJ45 baie cloitre</t>
  </si>
  <si>
    <t>Fourniture baie equipé (prise courant bandeau etc ..)</t>
  </si>
  <si>
    <t>Licence camera</t>
  </si>
  <si>
    <t>Poste 1 : video-surveillance circulaire</t>
  </si>
  <si>
    <t>Poste 2 : video-surveillance atelier</t>
  </si>
  <si>
    <t>Poste 3 : video-surveillance Scolaire</t>
  </si>
  <si>
    <t>Poste 4 : video-surveillance pavillon musique</t>
  </si>
  <si>
    <t>Poste 5 : video-surveillance Meleze</t>
  </si>
  <si>
    <t>Camera IP motorisée + injecteur POE</t>
  </si>
  <si>
    <t>Camera IP dome</t>
  </si>
  <si>
    <t>Camera IP fixe</t>
  </si>
  <si>
    <t>Convertisseur fibre RJ (lot de 2)</t>
  </si>
  <si>
    <t>Convertisseur coax RJ  (lot de 2)</t>
  </si>
  <si>
    <t>.</t>
  </si>
  <si>
    <t>Convertisseur camera COAX</t>
  </si>
  <si>
    <t>Poste 6 : video-surveillance cloitre</t>
  </si>
  <si>
    <t>ARCHITECTURE RESEAU</t>
  </si>
  <si>
    <t>installation et mise en service</t>
  </si>
  <si>
    <t>ESSAIS / FORMATION / DOE</t>
  </si>
  <si>
    <t>Formation du personnel</t>
  </si>
  <si>
    <t xml:space="preserve">Genetec advantage  pour KiwiVision par caméra, / an </t>
  </si>
  <si>
    <t>PM</t>
  </si>
  <si>
    <t>Total</t>
  </si>
  <si>
    <t>REMISE A NIVEAU DES INSTALLATIONS EXISTANTES</t>
  </si>
  <si>
    <t>Camera IP fixe (type 3 ou 4)</t>
  </si>
  <si>
    <t>Camera IP dome (type 1)</t>
  </si>
  <si>
    <t>Camera IP motorisée + injecteur POE (type 2)</t>
  </si>
  <si>
    <t>X</t>
  </si>
  <si>
    <t>License</t>
  </si>
  <si>
    <t>CAMERA VIDEO PARC SCOLAIRE</t>
  </si>
  <si>
    <t>Fourniture licence annuel durant 2 ans</t>
  </si>
  <si>
    <t>DPGF</t>
  </si>
  <si>
    <t>Camera IP dome (type 1 ou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</si>
</sst>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&quot;€&quot;"/>
  </numFmts>
  <fonts count="1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i/>
      <sz val="9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8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86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/>
    </xf>
    <xf numFmtId="165" fontId="0" fillId="4" borderId="1" xfId="0" applyNumberFormat="1" applyFill="1" applyBorder="1" applyAlignment="1">
      <alignment horizontal="right" vertical="center"/>
    </xf>
    <xf numFmtId="165" fontId="5" fillId="6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0" fillId="0" borderId="2" xfId="0" applyNumberFormat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0" fontId="2" fillId="6" borderId="14" xfId="0" applyFont="1" applyFill="1" applyBorder="1" applyAlignment="1">
      <alignment horizontal="right" vertical="top"/>
    </xf>
    <xf numFmtId="0" fontId="2" fillId="6" borderId="15" xfId="0" applyFont="1" applyFill="1" applyBorder="1" applyAlignment="1">
      <alignment horizontal="right" vertical="top"/>
    </xf>
    <xf numFmtId="0" fontId="6" fillId="5" borderId="13" xfId="0" applyFont="1" applyFill="1" applyBorder="1" applyAlignment="1">
      <alignment horizontal="right" vertical="top"/>
    </xf>
    <xf numFmtId="0" fontId="6" fillId="5" borderId="14" xfId="0" applyFont="1" applyFill="1" applyBorder="1" applyAlignment="1">
      <alignment horizontal="right" vertical="top"/>
    </xf>
    <xf numFmtId="0" fontId="6" fillId="5" borderId="15" xfId="0" applyFont="1" applyFill="1" applyBorder="1" applyAlignment="1">
      <alignment horizontal="right" vertical="top"/>
    </xf>
    <xf numFmtId="0" fontId="0" fillId="0" borderId="13" xfId="0" applyBorder="1" applyAlignment="1">
      <alignment horizontal="right" vertical="top"/>
    </xf>
    <xf numFmtId="0" fontId="0" fillId="0" borderId="14" xfId="0" applyBorder="1" applyAlignment="1">
      <alignment horizontal="right" vertical="top"/>
    </xf>
    <xf numFmtId="0" fontId="7" fillId="0" borderId="13" xfId="0" applyFont="1" applyBorder="1" applyAlignment="1">
      <alignment horizontal="right" vertical="top"/>
    </xf>
    <xf numFmtId="0" fontId="7" fillId="0" borderId="14" xfId="0" applyFont="1" applyBorder="1" applyAlignment="1">
      <alignment horizontal="right" vertical="top"/>
    </xf>
    <xf numFmtId="0" fontId="6" fillId="0" borderId="14" xfId="0" applyFont="1" applyBorder="1" applyAlignment="1">
      <alignment horizontal="right" vertical="top"/>
    </xf>
    <xf numFmtId="0" fontId="1" fillId="0" borderId="14" xfId="0" applyFont="1" applyBorder="1" applyAlignment="1">
      <alignment horizontal="right" vertical="top"/>
    </xf>
    <xf numFmtId="0" fontId="2" fillId="6" borderId="13" xfId="0" quotePrefix="1" applyFont="1" applyFill="1" applyBorder="1" applyAlignment="1">
      <alignment horizontal="right" vertical="top"/>
    </xf>
    <xf numFmtId="0" fontId="6" fillId="5" borderId="14" xfId="0" applyFont="1" applyFill="1" applyBorder="1" applyAlignment="1">
      <alignment horizontal="left" vertical="top"/>
    </xf>
    <xf numFmtId="0" fontId="2" fillId="6" borderId="14" xfId="0" quotePrefix="1" applyFont="1" applyFill="1" applyBorder="1" applyAlignment="1">
      <alignment horizontal="right" vertical="top"/>
    </xf>
    <xf numFmtId="0" fontId="0" fillId="0" borderId="15" xfId="0" applyBorder="1" applyAlignment="1">
      <alignment horizontal="left" vertical="top"/>
    </xf>
    <xf numFmtId="0" fontId="6" fillId="5" borderId="15" xfId="0" applyFont="1" applyFill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165" fontId="2" fillId="6" borderId="2" xfId="0" applyNumberFormat="1" applyFont="1" applyFill="1" applyBorder="1" applyAlignment="1">
      <alignment horizontal="right" vertical="center"/>
    </xf>
    <xf numFmtId="164" fontId="11" fillId="0" borderId="6" xfId="0" applyNumberFormat="1" applyFont="1" applyBorder="1"/>
    <xf numFmtId="0" fontId="11" fillId="0" borderId="0" xfId="0" applyFont="1"/>
    <xf numFmtId="0" fontId="0" fillId="0" borderId="19" xfId="0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0" fontId="0" fillId="0" borderId="20" xfId="0" applyBorder="1" applyAlignment="1">
      <alignment horizontal="right" vertical="top"/>
    </xf>
    <xf numFmtId="0" fontId="0" fillId="0" borderId="20" xfId="0" applyBorder="1" applyAlignment="1">
      <alignment horizontal="left" vertical="top"/>
    </xf>
    <xf numFmtId="0" fontId="0" fillId="0" borderId="20" xfId="0" applyBorder="1" applyAlignment="1">
      <alignment horizontal="left" vertical="top" wrapText="1"/>
    </xf>
    <xf numFmtId="0" fontId="0" fillId="0" borderId="20" xfId="0" applyBorder="1" applyAlignment="1">
      <alignment horizontal="center" vertical="center"/>
    </xf>
    <xf numFmtId="165" fontId="8" fillId="4" borderId="20" xfId="0" applyNumberFormat="1" applyFont="1" applyFill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0" fillId="0" borderId="20" xfId="0" applyNumberFormat="1" applyBorder="1" applyAlignment="1">
      <alignment horizontal="right" vertical="center"/>
    </xf>
    <xf numFmtId="165" fontId="0" fillId="0" borderId="21" xfId="0" applyNumberFormat="1" applyBorder="1" applyAlignment="1">
      <alignment horizontal="right" vertical="center"/>
    </xf>
    <xf numFmtId="165" fontId="12" fillId="7" borderId="18" xfId="0" applyNumberFormat="1" applyFont="1" applyFill="1" applyBorder="1" applyAlignment="1">
      <alignment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65" fontId="0" fillId="0" borderId="0" xfId="0" applyNumberFormat="1"/>
    <xf numFmtId="0" fontId="13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right" vertical="top"/>
    </xf>
    <xf numFmtId="0" fontId="10" fillId="0" borderId="4" xfId="0" applyFont="1" applyBorder="1" applyAlignment="1">
      <alignment horizontal="right" vertical="top"/>
    </xf>
    <xf numFmtId="0" fontId="10" fillId="0" borderId="5" xfId="0" applyFont="1" applyBorder="1" applyAlignment="1">
      <alignment horizontal="right" vertical="top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left" vertical="center"/>
    </xf>
    <xf numFmtId="0" fontId="12" fillId="7" borderId="1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vmlDrawing" Target="../drawings/vmlDrawing1.vml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5.bin"/><Relationship Id="rId3" Type="http://schemas.openxmlformats.org/officeDocument/2006/relationships/customProperty" Target="../customProperty10.bin"/><Relationship Id="rId7" Type="http://schemas.openxmlformats.org/officeDocument/2006/relationships/customProperty" Target="../customProperty14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3.bin"/><Relationship Id="rId5" Type="http://schemas.openxmlformats.org/officeDocument/2006/relationships/customProperty" Target="../customProperty12.bin"/><Relationship Id="rId10" Type="http://schemas.openxmlformats.org/officeDocument/2006/relationships/vmlDrawing" Target="../drawings/vmlDrawing2.vml"/><Relationship Id="rId4" Type="http://schemas.openxmlformats.org/officeDocument/2006/relationships/customProperty" Target="../customProperty11.bin"/><Relationship Id="rId9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9913-2EE0-41B9-8F33-74F33E34D2CF}">
  <sheetPr>
    <pageSetUpPr fitToPage="1"/>
  </sheetPr>
  <dimension ref="A10:J24"/>
  <sheetViews>
    <sheetView tabSelected="1" view="pageBreakPreview" zoomScale="60" zoomScaleNormal="100" workbookViewId="0">
      <selection activeCell="A25" sqref="A25"/>
    </sheetView>
  </sheetViews>
  <sheetFormatPr baseColWidth="10" defaultRowHeight="12.75" x14ac:dyDescent="0.2"/>
  <sheetData>
    <row r="10" spans="1:10" ht="138" customHeight="1" x14ac:dyDescent="0.2"/>
    <row r="13" spans="1:10" ht="56.25" customHeight="1" x14ac:dyDescent="0.2">
      <c r="A13" s="53" t="s">
        <v>57</v>
      </c>
      <c r="B13" s="53"/>
      <c r="C13" s="53"/>
      <c r="D13" s="53"/>
      <c r="E13" s="53"/>
      <c r="F13" s="53"/>
      <c r="G13" s="53"/>
      <c r="H13" s="53"/>
      <c r="I13" s="53"/>
      <c r="J13" s="53"/>
    </row>
    <row r="14" spans="1:10" x14ac:dyDescent="0.2">
      <c r="A14" s="53"/>
      <c r="B14" s="53"/>
      <c r="C14" s="53"/>
      <c r="D14" s="53"/>
      <c r="E14" s="53"/>
      <c r="F14" s="53"/>
      <c r="G14" s="53"/>
      <c r="H14" s="53"/>
      <c r="I14" s="53"/>
      <c r="J14" s="53"/>
    </row>
    <row r="15" spans="1:10" x14ac:dyDescent="0.2">
      <c r="A15" s="53"/>
      <c r="B15" s="53"/>
      <c r="C15" s="53"/>
      <c r="D15" s="53"/>
      <c r="E15" s="53"/>
      <c r="F15" s="53"/>
      <c r="G15" s="53"/>
      <c r="H15" s="53"/>
      <c r="I15" s="53"/>
      <c r="J15" s="53"/>
    </row>
    <row r="16" spans="1:10" x14ac:dyDescent="0.2">
      <c r="A16" s="53"/>
      <c r="B16" s="53"/>
      <c r="C16" s="53"/>
      <c r="D16" s="53"/>
      <c r="E16" s="53"/>
      <c r="F16" s="53"/>
      <c r="G16" s="53"/>
      <c r="H16" s="53"/>
      <c r="I16" s="53"/>
      <c r="J16" s="53"/>
    </row>
    <row r="17" spans="1:10" x14ac:dyDescent="0.2">
      <c r="A17" s="53"/>
      <c r="B17" s="53"/>
      <c r="C17" s="53"/>
      <c r="D17" s="53"/>
      <c r="E17" s="53"/>
      <c r="F17" s="53"/>
      <c r="G17" s="53"/>
      <c r="H17" s="53"/>
      <c r="I17" s="53"/>
      <c r="J17" s="53"/>
    </row>
    <row r="18" spans="1:10" x14ac:dyDescent="0.2">
      <c r="A18" s="53"/>
      <c r="B18" s="53"/>
      <c r="C18" s="53"/>
      <c r="D18" s="53"/>
      <c r="E18" s="53"/>
      <c r="F18" s="53"/>
      <c r="G18" s="53"/>
      <c r="H18" s="53"/>
      <c r="I18" s="53"/>
      <c r="J18" s="53"/>
    </row>
    <row r="19" spans="1:10" x14ac:dyDescent="0.2">
      <c r="A19" s="53"/>
      <c r="B19" s="53"/>
      <c r="C19" s="53"/>
      <c r="D19" s="53"/>
      <c r="E19" s="53"/>
      <c r="F19" s="53"/>
      <c r="G19" s="53"/>
      <c r="H19" s="53"/>
      <c r="I19" s="53"/>
      <c r="J19" s="53"/>
    </row>
    <row r="20" spans="1:10" x14ac:dyDescent="0.2">
      <c r="A20" s="53"/>
      <c r="B20" s="53"/>
      <c r="C20" s="53"/>
      <c r="D20" s="53"/>
      <c r="E20" s="53"/>
      <c r="F20" s="53"/>
      <c r="G20" s="53"/>
      <c r="H20" s="53"/>
      <c r="I20" s="53"/>
      <c r="J20" s="53"/>
    </row>
    <row r="21" spans="1:10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</row>
    <row r="22" spans="1:10" x14ac:dyDescent="0.2">
      <c r="A22" s="53"/>
      <c r="B22" s="53"/>
      <c r="C22" s="53"/>
      <c r="D22" s="53"/>
      <c r="E22" s="53"/>
      <c r="F22" s="53"/>
      <c r="G22" s="53"/>
      <c r="H22" s="53"/>
      <c r="I22" s="53"/>
      <c r="J22" s="53"/>
    </row>
    <row r="23" spans="1:10" x14ac:dyDescent="0.2">
      <c r="A23" s="53"/>
      <c r="B23" s="53"/>
      <c r="C23" s="53"/>
      <c r="D23" s="53"/>
      <c r="E23" s="53"/>
      <c r="F23" s="53"/>
      <c r="G23" s="53"/>
      <c r="H23" s="53"/>
      <c r="I23" s="53"/>
      <c r="J23" s="53"/>
    </row>
    <row r="24" spans="1:10" x14ac:dyDescent="0.2">
      <c r="A24" s="53"/>
      <c r="B24" s="53"/>
      <c r="C24" s="53"/>
      <c r="D24" s="53"/>
      <c r="E24" s="53"/>
      <c r="F24" s="53"/>
      <c r="G24" s="53"/>
      <c r="H24" s="53"/>
      <c r="I24" s="53"/>
      <c r="J24" s="53"/>
    </row>
  </sheetData>
  <mergeCells count="1">
    <mergeCell ref="A13:J24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&amp;L&amp;G&amp;R&amp;G&amp;P/&amp;N</oddHeader>
    <oddFooter>&amp;L&amp;7 200082.01 RN03B&amp;R&amp;7 08 septembre 2025</oddFooter>
  </headerFooter>
  <customProperties>
    <customPr name="BGDate" r:id="rId2"/>
    <customPr name="BGIndex" r:id="rId3"/>
    <customPr name="BGProject" r:id="rId4"/>
    <customPr name="BGRaisonSociale" r:id="rId5"/>
    <customPr name="BGReference" r:id="rId6"/>
    <customPr name="BGStandardMargins" r:id="rId7"/>
    <customPr name="BGTitle" r:id="rId8"/>
    <customPr name="ExcelHeaderTitleWidth" r:id="rId9"/>
  </customProperties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Q115"/>
  <sheetViews>
    <sheetView view="pageBreakPreview" zoomScaleNormal="100" zoomScaleSheetLayoutView="100" workbookViewId="0">
      <selection activeCell="I78" sqref="I78"/>
    </sheetView>
  </sheetViews>
  <sheetFormatPr baseColWidth="10" defaultRowHeight="12.75" outlineLevelRow="2" x14ac:dyDescent="0.2"/>
  <cols>
    <col min="3" max="3" width="3.28515625" customWidth="1"/>
    <col min="4" max="4" width="1.140625" customWidth="1"/>
    <col min="5" max="5" width="3.5703125" customWidth="1"/>
    <col min="6" max="6" width="1.28515625" customWidth="1"/>
    <col min="7" max="7" width="3.28515625" customWidth="1"/>
    <col min="8" max="8" width="54.5703125" customWidth="1"/>
    <col min="11" max="11" width="17.7109375" customWidth="1"/>
    <col min="12" max="12" width="21.85546875" bestFit="1" customWidth="1"/>
    <col min="17" max="17" width="30.28515625" customWidth="1"/>
  </cols>
  <sheetData>
    <row r="1" spans="3:17" ht="5.25" customHeight="1" thickBot="1" x14ac:dyDescent="0.25"/>
    <row r="2" spans="3:17" ht="18.75" customHeight="1" thickBot="1" x14ac:dyDescent="0.25">
      <c r="C2" s="57" t="s">
        <v>0</v>
      </c>
      <c r="D2" s="58"/>
      <c r="E2" s="58"/>
      <c r="F2" s="58"/>
      <c r="G2" s="59"/>
      <c r="H2" s="1" t="s">
        <v>1</v>
      </c>
      <c r="I2" s="1" t="s">
        <v>2</v>
      </c>
      <c r="J2" s="1" t="s">
        <v>3</v>
      </c>
      <c r="K2" s="1" t="s">
        <v>4</v>
      </c>
      <c r="L2" s="2" t="s">
        <v>5</v>
      </c>
    </row>
    <row r="3" spans="3:17" ht="6" customHeight="1" thickBot="1" x14ac:dyDescent="0.25">
      <c r="C3" s="49"/>
      <c r="D3" s="50"/>
      <c r="E3" s="50"/>
      <c r="F3" s="50"/>
      <c r="G3" s="50"/>
      <c r="H3" s="50"/>
      <c r="I3" s="50"/>
      <c r="J3" s="50"/>
      <c r="K3" s="50"/>
      <c r="L3" s="51"/>
    </row>
    <row r="4" spans="3:17" ht="18.75" customHeight="1" x14ac:dyDescent="0.2">
      <c r="C4" s="60" t="s">
        <v>49</v>
      </c>
      <c r="D4" s="61"/>
      <c r="E4" s="61"/>
      <c r="F4" s="61"/>
      <c r="G4" s="61"/>
      <c r="H4" s="61"/>
      <c r="I4" s="61"/>
      <c r="J4" s="61"/>
      <c r="K4" s="61"/>
      <c r="L4" s="48"/>
    </row>
    <row r="5" spans="3:17" ht="16.5" customHeight="1" x14ac:dyDescent="0.2">
      <c r="C5" s="29">
        <v>1</v>
      </c>
      <c r="D5" s="31" t="s">
        <v>39</v>
      </c>
      <c r="E5" s="18"/>
      <c r="F5" s="18"/>
      <c r="G5" s="19"/>
      <c r="H5" s="10" t="s">
        <v>12</v>
      </c>
      <c r="I5" s="11"/>
      <c r="J5" s="11"/>
      <c r="K5" s="14"/>
      <c r="L5" s="35">
        <f>L6+L10+L16+L21+L32+L43+L54+L65+L76+L87</f>
        <v>0</v>
      </c>
    </row>
    <row r="6" spans="3:17" ht="16.5" customHeight="1" outlineLevel="1" x14ac:dyDescent="0.2">
      <c r="C6" s="20">
        <f>C5</f>
        <v>1</v>
      </c>
      <c r="D6" s="21" t="s">
        <v>39</v>
      </c>
      <c r="E6" s="21">
        <v>1</v>
      </c>
      <c r="F6" s="30" t="s">
        <v>39</v>
      </c>
      <c r="G6" s="22"/>
      <c r="H6" s="8" t="s">
        <v>13</v>
      </c>
      <c r="I6" s="9"/>
      <c r="J6" s="6"/>
      <c r="K6" s="15"/>
      <c r="L6" s="17">
        <f>SUM(L7:L9)</f>
        <v>0</v>
      </c>
    </row>
    <row r="7" spans="3:17" ht="20.100000000000001" customHeight="1" outlineLevel="2" x14ac:dyDescent="0.2">
      <c r="C7" s="23">
        <f t="shared" ref="C7:C30" si="0">C6</f>
        <v>1</v>
      </c>
      <c r="D7" s="28" t="s">
        <v>39</v>
      </c>
      <c r="E7" s="24">
        <f>E6</f>
        <v>1</v>
      </c>
      <c r="F7" s="28" t="s">
        <v>39</v>
      </c>
      <c r="G7" s="32">
        <f>G6+1</f>
        <v>1</v>
      </c>
      <c r="H7" s="3" t="s">
        <v>14</v>
      </c>
      <c r="I7" s="4">
        <v>1</v>
      </c>
      <c r="J7" s="4" t="s">
        <v>7</v>
      </c>
      <c r="K7" s="12"/>
      <c r="L7" s="16">
        <f t="shared" ref="L7:L9" si="1">K7*I7</f>
        <v>0</v>
      </c>
      <c r="O7" s="52"/>
      <c r="P7" s="52"/>
    </row>
    <row r="8" spans="3:17" ht="20.100000000000001" customHeight="1" outlineLevel="2" x14ac:dyDescent="0.2">
      <c r="C8" s="23">
        <f>C6</f>
        <v>1</v>
      </c>
      <c r="D8" s="28" t="s">
        <v>39</v>
      </c>
      <c r="E8" s="24">
        <f>E6</f>
        <v>1</v>
      </c>
      <c r="F8" s="28" t="s">
        <v>39</v>
      </c>
      <c r="G8" s="32">
        <f>G7+1</f>
        <v>2</v>
      </c>
      <c r="H8" s="3" t="s">
        <v>15</v>
      </c>
      <c r="I8" s="4">
        <v>1</v>
      </c>
      <c r="J8" s="4" t="s">
        <v>7</v>
      </c>
      <c r="K8" s="12"/>
      <c r="L8" s="16">
        <f t="shared" ref="L8" si="2">K8*I8</f>
        <v>0</v>
      </c>
      <c r="O8" s="52"/>
      <c r="P8" s="52"/>
    </row>
    <row r="9" spans="3:17" ht="20.100000000000001" customHeight="1" outlineLevel="2" x14ac:dyDescent="0.2">
      <c r="C9" s="23">
        <f>C7</f>
        <v>1</v>
      </c>
      <c r="D9" s="28" t="s">
        <v>39</v>
      </c>
      <c r="E9" s="24">
        <f>E7</f>
        <v>1</v>
      </c>
      <c r="F9" s="28" t="s">
        <v>39</v>
      </c>
      <c r="G9" s="32">
        <f>G8+1</f>
        <v>3</v>
      </c>
      <c r="H9" s="3" t="s">
        <v>43</v>
      </c>
      <c r="I9" s="4">
        <v>1</v>
      </c>
      <c r="J9" s="4" t="s">
        <v>7</v>
      </c>
      <c r="K9" s="12"/>
      <c r="L9" s="16">
        <f t="shared" si="1"/>
        <v>0</v>
      </c>
      <c r="O9" s="52"/>
      <c r="P9" s="52"/>
    </row>
    <row r="10" spans="3:17" ht="16.5" customHeight="1" outlineLevel="1" x14ac:dyDescent="0.2">
      <c r="C10" s="20">
        <f>C5</f>
        <v>1</v>
      </c>
      <c r="D10" s="21" t="s">
        <v>39</v>
      </c>
      <c r="E10" s="21">
        <v>2</v>
      </c>
      <c r="F10" s="21" t="s">
        <v>39</v>
      </c>
      <c r="G10" s="33"/>
      <c r="H10" s="8" t="s">
        <v>16</v>
      </c>
      <c r="I10" s="9"/>
      <c r="J10" s="6"/>
      <c r="K10" s="15"/>
      <c r="L10" s="17">
        <f>SUM(L11:L15)</f>
        <v>0</v>
      </c>
      <c r="O10" s="52"/>
      <c r="P10" s="52"/>
    </row>
    <row r="11" spans="3:17" ht="20.100000000000001" customHeight="1" outlineLevel="2" x14ac:dyDescent="0.2">
      <c r="C11" s="25">
        <f t="shared" si="0"/>
        <v>1</v>
      </c>
      <c r="D11" s="27" t="s">
        <v>39</v>
      </c>
      <c r="E11" s="26">
        <f>E10</f>
        <v>2</v>
      </c>
      <c r="F11" s="27" t="s">
        <v>39</v>
      </c>
      <c r="G11" s="34">
        <f t="shared" ref="G11:G30" si="3">G10+1</f>
        <v>1</v>
      </c>
      <c r="H11" s="3" t="s">
        <v>19</v>
      </c>
      <c r="I11" s="7">
        <v>1</v>
      </c>
      <c r="J11" s="4" t="s">
        <v>6</v>
      </c>
      <c r="K11" s="12"/>
      <c r="L11" s="16">
        <f t="shared" ref="L11:L15" si="4">K11*I11</f>
        <v>0</v>
      </c>
      <c r="O11" s="52"/>
      <c r="P11" s="52"/>
      <c r="Q11" s="5"/>
    </row>
    <row r="12" spans="3:17" ht="20.100000000000001" customHeight="1" outlineLevel="2" x14ac:dyDescent="0.2">
      <c r="C12" s="25">
        <f t="shared" si="0"/>
        <v>1</v>
      </c>
      <c r="D12" s="27" t="s">
        <v>39</v>
      </c>
      <c r="E12" s="26">
        <f>E11</f>
        <v>2</v>
      </c>
      <c r="F12" s="27" t="s">
        <v>39</v>
      </c>
      <c r="G12" s="34">
        <f t="shared" si="3"/>
        <v>2</v>
      </c>
      <c r="H12" s="3" t="s">
        <v>20</v>
      </c>
      <c r="I12" s="7">
        <v>1</v>
      </c>
      <c r="J12" s="4" t="s">
        <v>6</v>
      </c>
      <c r="K12" s="12"/>
      <c r="L12" s="16">
        <f t="shared" si="4"/>
        <v>0</v>
      </c>
      <c r="O12" s="52"/>
      <c r="P12" s="52"/>
      <c r="Q12" s="5"/>
    </row>
    <row r="13" spans="3:17" ht="20.100000000000001" customHeight="1" outlineLevel="2" x14ac:dyDescent="0.2">
      <c r="C13" s="25">
        <f t="shared" si="0"/>
        <v>1</v>
      </c>
      <c r="D13" s="27" t="s">
        <v>39</v>
      </c>
      <c r="E13" s="26">
        <f t="shared" ref="E13:E30" si="5">E12</f>
        <v>2</v>
      </c>
      <c r="F13" s="27" t="s">
        <v>39</v>
      </c>
      <c r="G13" s="34">
        <f t="shared" si="3"/>
        <v>3</v>
      </c>
      <c r="H13" s="3" t="s">
        <v>21</v>
      </c>
      <c r="I13" s="7">
        <v>1</v>
      </c>
      <c r="J13" s="4" t="s">
        <v>6</v>
      </c>
      <c r="K13" s="12"/>
      <c r="L13" s="16">
        <f t="shared" si="4"/>
        <v>0</v>
      </c>
      <c r="O13" s="52"/>
      <c r="P13" s="52"/>
    </row>
    <row r="14" spans="3:17" ht="20.100000000000001" customHeight="1" outlineLevel="2" x14ac:dyDescent="0.2">
      <c r="C14" s="25">
        <f t="shared" si="0"/>
        <v>1</v>
      </c>
      <c r="D14" s="27" t="s">
        <v>39</v>
      </c>
      <c r="E14" s="26">
        <f t="shared" si="5"/>
        <v>2</v>
      </c>
      <c r="F14" s="27" t="s">
        <v>39</v>
      </c>
      <c r="G14" s="34">
        <f t="shared" si="3"/>
        <v>4</v>
      </c>
      <c r="H14" s="3" t="s">
        <v>25</v>
      </c>
      <c r="I14" s="7">
        <v>1</v>
      </c>
      <c r="J14" s="4" t="s">
        <v>10</v>
      </c>
      <c r="K14" s="12"/>
      <c r="L14" s="16">
        <f t="shared" si="4"/>
        <v>0</v>
      </c>
      <c r="O14" s="52"/>
      <c r="P14" s="52"/>
    </row>
    <row r="15" spans="3:17" ht="20.100000000000001" customHeight="1" outlineLevel="2" x14ac:dyDescent="0.2">
      <c r="C15" s="25">
        <f t="shared" si="0"/>
        <v>1</v>
      </c>
      <c r="D15" s="27" t="s">
        <v>39</v>
      </c>
      <c r="E15" s="26">
        <f t="shared" si="5"/>
        <v>2</v>
      </c>
      <c r="F15" s="27" t="s">
        <v>39</v>
      </c>
      <c r="G15" s="34">
        <f t="shared" si="3"/>
        <v>5</v>
      </c>
      <c r="H15" s="3" t="s">
        <v>22</v>
      </c>
      <c r="I15" s="7">
        <v>1</v>
      </c>
      <c r="J15" s="4" t="s">
        <v>10</v>
      </c>
      <c r="K15" s="12"/>
      <c r="L15" s="16">
        <f t="shared" si="4"/>
        <v>0</v>
      </c>
      <c r="O15" s="52"/>
      <c r="P15" s="52"/>
    </row>
    <row r="16" spans="3:17" ht="16.5" customHeight="1" outlineLevel="1" x14ac:dyDescent="0.2">
      <c r="C16" s="20">
        <f>C5</f>
        <v>1</v>
      </c>
      <c r="D16" s="21" t="s">
        <v>39</v>
      </c>
      <c r="E16" s="21">
        <v>3</v>
      </c>
      <c r="F16" s="21" t="s">
        <v>39</v>
      </c>
      <c r="G16" s="33"/>
      <c r="H16" s="8" t="s">
        <v>17</v>
      </c>
      <c r="I16" s="9"/>
      <c r="J16" s="6"/>
      <c r="K16" s="15"/>
      <c r="L16" s="17">
        <f>SUM(L17:L20)</f>
        <v>0</v>
      </c>
      <c r="O16" s="52"/>
      <c r="P16" s="52"/>
    </row>
    <row r="17" spans="3:16" ht="20.100000000000001" customHeight="1" outlineLevel="2" x14ac:dyDescent="0.2">
      <c r="C17" s="25">
        <f t="shared" si="0"/>
        <v>1</v>
      </c>
      <c r="D17" s="27" t="s">
        <v>39</v>
      </c>
      <c r="E17" s="26">
        <f t="shared" si="5"/>
        <v>3</v>
      </c>
      <c r="F17" s="27" t="s">
        <v>39</v>
      </c>
      <c r="G17" s="34">
        <f t="shared" si="3"/>
        <v>1</v>
      </c>
      <c r="H17" s="3" t="s">
        <v>23</v>
      </c>
      <c r="I17" s="7">
        <v>1</v>
      </c>
      <c r="J17" s="4" t="s">
        <v>6</v>
      </c>
      <c r="K17" s="12"/>
      <c r="L17" s="16">
        <f t="shared" ref="L17:L20" si="6">K17*I17</f>
        <v>0</v>
      </c>
      <c r="O17" s="52"/>
      <c r="P17" s="52"/>
    </row>
    <row r="18" spans="3:16" ht="20.100000000000001" customHeight="1" outlineLevel="2" x14ac:dyDescent="0.2">
      <c r="C18" s="25">
        <f t="shared" si="0"/>
        <v>1</v>
      </c>
      <c r="D18" s="27" t="s">
        <v>39</v>
      </c>
      <c r="E18" s="26">
        <f t="shared" si="5"/>
        <v>3</v>
      </c>
      <c r="F18" s="27" t="s">
        <v>39</v>
      </c>
      <c r="G18" s="34">
        <f t="shared" si="3"/>
        <v>2</v>
      </c>
      <c r="H18" s="3" t="s">
        <v>21</v>
      </c>
      <c r="I18" s="7">
        <v>1</v>
      </c>
      <c r="J18" s="4" t="s">
        <v>6</v>
      </c>
      <c r="K18" s="12"/>
      <c r="L18" s="16">
        <f t="shared" si="6"/>
        <v>0</v>
      </c>
      <c r="O18" s="52"/>
      <c r="P18" s="52"/>
    </row>
    <row r="19" spans="3:16" ht="20.100000000000001" customHeight="1" outlineLevel="2" x14ac:dyDescent="0.2">
      <c r="C19" s="25">
        <f t="shared" si="0"/>
        <v>1</v>
      </c>
      <c r="D19" s="27" t="s">
        <v>39</v>
      </c>
      <c r="E19" s="26">
        <f t="shared" si="5"/>
        <v>3</v>
      </c>
      <c r="F19" s="27" t="s">
        <v>39</v>
      </c>
      <c r="G19" s="34">
        <f t="shared" si="3"/>
        <v>3</v>
      </c>
      <c r="H19" s="3" t="s">
        <v>26</v>
      </c>
      <c r="I19" s="7">
        <v>1</v>
      </c>
      <c r="J19" s="4" t="s">
        <v>10</v>
      </c>
      <c r="K19" s="12"/>
      <c r="L19" s="16">
        <f t="shared" si="6"/>
        <v>0</v>
      </c>
      <c r="O19" s="52"/>
      <c r="P19" s="52"/>
    </row>
    <row r="20" spans="3:16" ht="20.100000000000001" customHeight="1" outlineLevel="2" x14ac:dyDescent="0.2">
      <c r="C20" s="25">
        <f t="shared" si="0"/>
        <v>1</v>
      </c>
      <c r="D20" s="27" t="s">
        <v>39</v>
      </c>
      <c r="E20" s="26">
        <f t="shared" si="5"/>
        <v>3</v>
      </c>
      <c r="F20" s="27" t="s">
        <v>39</v>
      </c>
      <c r="G20" s="34">
        <f t="shared" si="3"/>
        <v>4</v>
      </c>
      <c r="H20" s="3" t="s">
        <v>22</v>
      </c>
      <c r="I20" s="7">
        <v>1</v>
      </c>
      <c r="J20" s="4" t="s">
        <v>10</v>
      </c>
      <c r="K20" s="12"/>
      <c r="L20" s="16">
        <f t="shared" si="6"/>
        <v>0</v>
      </c>
      <c r="O20" s="52"/>
      <c r="P20" s="52"/>
    </row>
    <row r="21" spans="3:16" ht="16.5" customHeight="1" outlineLevel="1" x14ac:dyDescent="0.2">
      <c r="C21" s="20">
        <f>C5</f>
        <v>1</v>
      </c>
      <c r="D21" s="21" t="s">
        <v>39</v>
      </c>
      <c r="E21" s="21">
        <v>4</v>
      </c>
      <c r="F21" s="21" t="s">
        <v>39</v>
      </c>
      <c r="G21" s="33"/>
      <c r="H21" s="8" t="s">
        <v>29</v>
      </c>
      <c r="I21" s="9"/>
      <c r="J21" s="6"/>
      <c r="K21" s="15"/>
      <c r="L21" s="17">
        <f>SUM(L22:L31)</f>
        <v>0</v>
      </c>
      <c r="O21" s="52"/>
      <c r="P21" s="52"/>
    </row>
    <row r="22" spans="3:16" ht="20.100000000000001" customHeight="1" outlineLevel="2" x14ac:dyDescent="0.2">
      <c r="C22" s="25">
        <f t="shared" si="0"/>
        <v>1</v>
      </c>
      <c r="D22" s="27" t="s">
        <v>39</v>
      </c>
      <c r="E22" s="26">
        <f t="shared" si="5"/>
        <v>4</v>
      </c>
      <c r="F22" s="27" t="s">
        <v>39</v>
      </c>
      <c r="G22" s="34">
        <f t="shared" si="3"/>
        <v>1</v>
      </c>
      <c r="H22" s="3" t="s">
        <v>52</v>
      </c>
      <c r="I22" s="7">
        <v>1</v>
      </c>
      <c r="J22" s="4" t="s">
        <v>7</v>
      </c>
      <c r="K22" s="12"/>
      <c r="L22" s="16">
        <f t="shared" ref="L22:L31" si="7">K22*I22</f>
        <v>0</v>
      </c>
      <c r="O22" s="52"/>
      <c r="P22" s="52"/>
    </row>
    <row r="23" spans="3:16" ht="20.100000000000001" customHeight="1" outlineLevel="2" x14ac:dyDescent="0.2">
      <c r="C23" s="25">
        <f t="shared" si="0"/>
        <v>1</v>
      </c>
      <c r="D23" s="27" t="s">
        <v>39</v>
      </c>
      <c r="E23" s="26">
        <f t="shared" si="5"/>
        <v>4</v>
      </c>
      <c r="F23" s="27" t="s">
        <v>39</v>
      </c>
      <c r="G23" s="34">
        <f t="shared" si="3"/>
        <v>2</v>
      </c>
      <c r="H23" s="3" t="s">
        <v>58</v>
      </c>
      <c r="I23" s="7">
        <v>1</v>
      </c>
      <c r="J23" s="4" t="s">
        <v>7</v>
      </c>
      <c r="K23" s="12"/>
      <c r="L23" s="16">
        <f t="shared" si="7"/>
        <v>0</v>
      </c>
      <c r="O23" s="52"/>
      <c r="P23" s="52"/>
    </row>
    <row r="24" spans="3:16" ht="20.100000000000001" customHeight="1" outlineLevel="2" x14ac:dyDescent="0.2">
      <c r="C24" s="25">
        <f t="shared" si="0"/>
        <v>1</v>
      </c>
      <c r="D24" s="27" t="s">
        <v>39</v>
      </c>
      <c r="E24" s="26">
        <f t="shared" si="5"/>
        <v>4</v>
      </c>
      <c r="F24" s="27" t="s">
        <v>39</v>
      </c>
      <c r="G24" s="34">
        <f t="shared" si="3"/>
        <v>3</v>
      </c>
      <c r="H24" s="3" t="s">
        <v>50</v>
      </c>
      <c r="I24" s="7">
        <v>5</v>
      </c>
      <c r="J24" s="4" t="s">
        <v>7</v>
      </c>
      <c r="K24" s="12"/>
      <c r="L24" s="16">
        <f t="shared" si="7"/>
        <v>0</v>
      </c>
      <c r="O24" s="52"/>
      <c r="P24" s="52"/>
    </row>
    <row r="25" spans="3:16" ht="20.100000000000001" customHeight="1" outlineLevel="2" x14ac:dyDescent="0.2">
      <c r="C25" s="25">
        <f t="shared" si="0"/>
        <v>1</v>
      </c>
      <c r="D25" s="27" t="s">
        <v>39</v>
      </c>
      <c r="E25" s="26">
        <f t="shared" si="5"/>
        <v>4</v>
      </c>
      <c r="F25" s="27" t="s">
        <v>39</v>
      </c>
      <c r="G25" s="34">
        <f t="shared" si="3"/>
        <v>4</v>
      </c>
      <c r="H25" s="3" t="s">
        <v>38</v>
      </c>
      <c r="I25" s="7">
        <v>0</v>
      </c>
      <c r="J25" s="4" t="s">
        <v>7</v>
      </c>
      <c r="K25" s="12"/>
      <c r="L25" s="16">
        <f t="shared" ref="L25" si="8">K25*I25</f>
        <v>0</v>
      </c>
      <c r="O25" s="52"/>
      <c r="P25" s="52"/>
    </row>
    <row r="26" spans="3:16" ht="20.100000000000001" customHeight="1" outlineLevel="2" x14ac:dyDescent="0.2">
      <c r="C26" s="25">
        <f t="shared" si="0"/>
        <v>1</v>
      </c>
      <c r="D26" s="27" t="s">
        <v>39</v>
      </c>
      <c r="E26" s="26">
        <f t="shared" si="5"/>
        <v>4</v>
      </c>
      <c r="F26" s="27" t="s">
        <v>39</v>
      </c>
      <c r="G26" s="34">
        <f t="shared" si="3"/>
        <v>5</v>
      </c>
      <c r="H26" s="3" t="s">
        <v>37</v>
      </c>
      <c r="I26" s="7">
        <v>1</v>
      </c>
      <c r="J26" s="4" t="s">
        <v>7</v>
      </c>
      <c r="K26" s="12"/>
      <c r="L26" s="16">
        <f t="shared" ref="L26" si="9">K26*I26</f>
        <v>0</v>
      </c>
      <c r="O26" s="52"/>
      <c r="P26" s="52"/>
    </row>
    <row r="27" spans="3:16" ht="20.100000000000001" customHeight="1" outlineLevel="2" x14ac:dyDescent="0.2">
      <c r="C27" s="25">
        <f t="shared" si="0"/>
        <v>1</v>
      </c>
      <c r="D27" s="27" t="s">
        <v>39</v>
      </c>
      <c r="E27" s="26">
        <f t="shared" si="5"/>
        <v>4</v>
      </c>
      <c r="F27" s="27" t="s">
        <v>39</v>
      </c>
      <c r="G27" s="34">
        <f t="shared" si="3"/>
        <v>6</v>
      </c>
      <c r="H27" s="3" t="s">
        <v>40</v>
      </c>
      <c r="I27" s="7">
        <v>2</v>
      </c>
      <c r="J27" s="4" t="s">
        <v>7</v>
      </c>
      <c r="K27" s="12"/>
      <c r="L27" s="16">
        <f t="shared" ref="L27" si="10">K27*I27</f>
        <v>0</v>
      </c>
      <c r="O27" s="52"/>
      <c r="P27" s="52"/>
    </row>
    <row r="28" spans="3:16" ht="20.100000000000001" customHeight="1" outlineLevel="2" x14ac:dyDescent="0.2">
      <c r="C28" s="25">
        <f t="shared" si="0"/>
        <v>1</v>
      </c>
      <c r="D28" s="27" t="s">
        <v>39</v>
      </c>
      <c r="E28" s="26">
        <f t="shared" si="5"/>
        <v>4</v>
      </c>
      <c r="F28" s="27" t="s">
        <v>39</v>
      </c>
      <c r="G28" s="34">
        <f t="shared" si="3"/>
        <v>7</v>
      </c>
      <c r="H28" s="3" t="s">
        <v>28</v>
      </c>
      <c r="I28" s="7">
        <f>I22+I23+I24+I27</f>
        <v>9</v>
      </c>
      <c r="J28" s="4" t="s">
        <v>7</v>
      </c>
      <c r="K28" s="12"/>
      <c r="L28" s="16">
        <f t="shared" si="7"/>
        <v>0</v>
      </c>
      <c r="N28" s="52"/>
      <c r="O28" s="52"/>
      <c r="P28" s="52"/>
    </row>
    <row r="29" spans="3:16" ht="20.100000000000001" customHeight="1" outlineLevel="2" x14ac:dyDescent="0.2">
      <c r="C29" s="25">
        <f t="shared" si="0"/>
        <v>1</v>
      </c>
      <c r="D29" s="27" t="s">
        <v>39</v>
      </c>
      <c r="E29" s="26">
        <f t="shared" si="5"/>
        <v>4</v>
      </c>
      <c r="F29" s="27" t="s">
        <v>39</v>
      </c>
      <c r="G29" s="34">
        <f t="shared" si="3"/>
        <v>8</v>
      </c>
      <c r="H29" s="3" t="s">
        <v>24</v>
      </c>
      <c r="I29" s="7">
        <f>I28</f>
        <v>9</v>
      </c>
      <c r="J29" s="4" t="s">
        <v>7</v>
      </c>
      <c r="K29" s="12"/>
      <c r="L29" s="16">
        <f t="shared" si="7"/>
        <v>0</v>
      </c>
      <c r="N29" s="52"/>
      <c r="O29" s="52"/>
      <c r="P29" s="52"/>
    </row>
    <row r="30" spans="3:16" ht="20.100000000000001" customHeight="1" outlineLevel="2" x14ac:dyDescent="0.2">
      <c r="C30" s="25">
        <f t="shared" si="0"/>
        <v>1</v>
      </c>
      <c r="D30" s="27" t="s">
        <v>39</v>
      </c>
      <c r="E30" s="26">
        <f t="shared" si="5"/>
        <v>4</v>
      </c>
      <c r="F30" s="27" t="s">
        <v>39</v>
      </c>
      <c r="G30" s="34">
        <f t="shared" si="3"/>
        <v>9</v>
      </c>
      <c r="H30" s="3" t="s">
        <v>46</v>
      </c>
      <c r="I30" s="7">
        <f>I29</f>
        <v>9</v>
      </c>
      <c r="J30" s="4" t="s">
        <v>7</v>
      </c>
      <c r="K30" s="12"/>
      <c r="L30" s="16">
        <f t="shared" ref="L30" si="11">K30*I30</f>
        <v>0</v>
      </c>
      <c r="N30" s="52"/>
      <c r="O30" s="52"/>
      <c r="P30" s="52"/>
    </row>
    <row r="31" spans="3:16" ht="20.100000000000001" customHeight="1" outlineLevel="2" x14ac:dyDescent="0.2">
      <c r="C31" s="25">
        <f>C29</f>
        <v>1</v>
      </c>
      <c r="D31" s="27" t="s">
        <v>39</v>
      </c>
      <c r="E31" s="26">
        <f>E29</f>
        <v>4</v>
      </c>
      <c r="F31" s="27" t="s">
        <v>39</v>
      </c>
      <c r="G31" s="34">
        <f>G30+1</f>
        <v>10</v>
      </c>
      <c r="H31" s="3" t="s">
        <v>9</v>
      </c>
      <c r="I31" s="7">
        <f>I28</f>
        <v>9</v>
      </c>
      <c r="J31" s="4" t="s">
        <v>6</v>
      </c>
      <c r="K31" s="12"/>
      <c r="L31" s="16">
        <f t="shared" si="7"/>
        <v>0</v>
      </c>
      <c r="N31" s="52"/>
      <c r="O31" s="52"/>
      <c r="P31" s="52"/>
    </row>
    <row r="32" spans="3:16" ht="16.5" customHeight="1" outlineLevel="1" x14ac:dyDescent="0.2">
      <c r="C32" s="20">
        <f>C5</f>
        <v>1</v>
      </c>
      <c r="D32" s="21" t="s">
        <v>39</v>
      </c>
      <c r="E32" s="21">
        <v>5</v>
      </c>
      <c r="F32" s="21" t="s">
        <v>39</v>
      </c>
      <c r="G32" s="33"/>
      <c r="H32" s="8" t="s">
        <v>30</v>
      </c>
      <c r="I32" s="9"/>
      <c r="J32" s="6"/>
      <c r="K32" s="15"/>
      <c r="L32" s="17">
        <f>SUM(L33:L42)</f>
        <v>0</v>
      </c>
      <c r="O32" s="52"/>
      <c r="P32" s="52"/>
    </row>
    <row r="33" spans="3:16" ht="20.100000000000001" customHeight="1" outlineLevel="2" x14ac:dyDescent="0.2">
      <c r="C33" s="25">
        <f t="shared" ref="C33:C41" si="12">C32</f>
        <v>1</v>
      </c>
      <c r="D33" s="27" t="s">
        <v>39</v>
      </c>
      <c r="E33" s="26">
        <f t="shared" ref="E33:E41" si="13">E32</f>
        <v>5</v>
      </c>
      <c r="F33" s="27" t="s">
        <v>39</v>
      </c>
      <c r="G33" s="34">
        <f t="shared" ref="G33:G41" si="14">G32+1</f>
        <v>1</v>
      </c>
      <c r="H33" s="3" t="s">
        <v>52</v>
      </c>
      <c r="I33" s="7">
        <v>0</v>
      </c>
      <c r="J33" s="4" t="s">
        <v>7</v>
      </c>
      <c r="K33" s="12"/>
      <c r="L33" s="16">
        <f t="shared" ref="L33:L42" si="15">K33*I33</f>
        <v>0</v>
      </c>
      <c r="N33" s="52"/>
      <c r="O33" s="52"/>
      <c r="P33" s="52"/>
    </row>
    <row r="34" spans="3:16" ht="20.100000000000001" customHeight="1" outlineLevel="2" x14ac:dyDescent="0.2">
      <c r="C34" s="25">
        <f t="shared" si="12"/>
        <v>1</v>
      </c>
      <c r="D34" s="27" t="s">
        <v>39</v>
      </c>
      <c r="E34" s="26">
        <f t="shared" si="13"/>
        <v>5</v>
      </c>
      <c r="F34" s="27" t="s">
        <v>39</v>
      </c>
      <c r="G34" s="34">
        <f t="shared" si="14"/>
        <v>2</v>
      </c>
      <c r="H34" s="3" t="s">
        <v>51</v>
      </c>
      <c r="I34" s="7">
        <v>0</v>
      </c>
      <c r="J34" s="4" t="s">
        <v>7</v>
      </c>
      <c r="K34" s="12"/>
      <c r="L34" s="16">
        <f t="shared" si="15"/>
        <v>0</v>
      </c>
      <c r="N34" s="52"/>
      <c r="O34" s="52"/>
      <c r="P34" s="52"/>
    </row>
    <row r="35" spans="3:16" ht="20.100000000000001" customHeight="1" outlineLevel="2" x14ac:dyDescent="0.2">
      <c r="C35" s="25">
        <f t="shared" si="12"/>
        <v>1</v>
      </c>
      <c r="D35" s="27" t="s">
        <v>39</v>
      </c>
      <c r="E35" s="26">
        <f t="shared" si="13"/>
        <v>5</v>
      </c>
      <c r="F35" s="27" t="s">
        <v>39</v>
      </c>
      <c r="G35" s="34">
        <f t="shared" si="14"/>
        <v>3</v>
      </c>
      <c r="H35" s="3" t="s">
        <v>50</v>
      </c>
      <c r="I35" s="7">
        <v>7</v>
      </c>
      <c r="J35" s="4" t="s">
        <v>7</v>
      </c>
      <c r="K35" s="12"/>
      <c r="L35" s="16">
        <f t="shared" si="15"/>
        <v>0</v>
      </c>
      <c r="N35" s="52"/>
      <c r="O35" s="52"/>
      <c r="P35" s="52"/>
    </row>
    <row r="36" spans="3:16" ht="20.100000000000001" customHeight="1" outlineLevel="2" x14ac:dyDescent="0.2">
      <c r="C36" s="25">
        <f t="shared" si="12"/>
        <v>1</v>
      </c>
      <c r="D36" s="27" t="s">
        <v>39</v>
      </c>
      <c r="E36" s="26">
        <f t="shared" si="13"/>
        <v>5</v>
      </c>
      <c r="F36" s="27" t="s">
        <v>39</v>
      </c>
      <c r="G36" s="34">
        <f t="shared" si="14"/>
        <v>4</v>
      </c>
      <c r="H36" s="3" t="s">
        <v>38</v>
      </c>
      <c r="I36" s="7">
        <v>0</v>
      </c>
      <c r="J36" s="4" t="s">
        <v>7</v>
      </c>
      <c r="K36" s="12"/>
      <c r="L36" s="16">
        <f t="shared" si="15"/>
        <v>0</v>
      </c>
      <c r="N36" s="52"/>
      <c r="O36" s="52"/>
      <c r="P36" s="52"/>
    </row>
    <row r="37" spans="3:16" ht="20.100000000000001" customHeight="1" outlineLevel="2" x14ac:dyDescent="0.2">
      <c r="C37" s="25">
        <f t="shared" si="12"/>
        <v>1</v>
      </c>
      <c r="D37" s="27" t="s">
        <v>39</v>
      </c>
      <c r="E37" s="26">
        <f t="shared" si="13"/>
        <v>5</v>
      </c>
      <c r="F37" s="27" t="s">
        <v>39</v>
      </c>
      <c r="G37" s="34">
        <f t="shared" si="14"/>
        <v>5</v>
      </c>
      <c r="H37" s="3" t="s">
        <v>37</v>
      </c>
      <c r="I37" s="7">
        <v>1</v>
      </c>
      <c r="J37" s="4" t="s">
        <v>7</v>
      </c>
      <c r="K37" s="12"/>
      <c r="L37" s="16">
        <f t="shared" si="15"/>
        <v>0</v>
      </c>
      <c r="N37" s="52"/>
      <c r="O37" s="52"/>
      <c r="P37" s="52"/>
    </row>
    <row r="38" spans="3:16" ht="20.100000000000001" customHeight="1" outlineLevel="2" x14ac:dyDescent="0.2">
      <c r="C38" s="25">
        <f t="shared" si="12"/>
        <v>1</v>
      </c>
      <c r="D38" s="27" t="s">
        <v>39</v>
      </c>
      <c r="E38" s="26">
        <f t="shared" si="13"/>
        <v>5</v>
      </c>
      <c r="F38" s="27" t="s">
        <v>39</v>
      </c>
      <c r="G38" s="34">
        <f t="shared" si="14"/>
        <v>6</v>
      </c>
      <c r="H38" s="3" t="s">
        <v>40</v>
      </c>
      <c r="I38" s="7">
        <v>0</v>
      </c>
      <c r="J38" s="4" t="s">
        <v>7</v>
      </c>
      <c r="K38" s="12"/>
      <c r="L38" s="16">
        <f t="shared" si="15"/>
        <v>0</v>
      </c>
      <c r="N38" s="52"/>
      <c r="O38" s="52"/>
      <c r="P38" s="52"/>
    </row>
    <row r="39" spans="3:16" ht="20.100000000000001" customHeight="1" outlineLevel="2" x14ac:dyDescent="0.2">
      <c r="C39" s="25">
        <f t="shared" si="12"/>
        <v>1</v>
      </c>
      <c r="D39" s="27" t="s">
        <v>39</v>
      </c>
      <c r="E39" s="26">
        <f t="shared" si="13"/>
        <v>5</v>
      </c>
      <c r="F39" s="27" t="s">
        <v>39</v>
      </c>
      <c r="G39" s="34">
        <f t="shared" si="14"/>
        <v>7</v>
      </c>
      <c r="H39" s="3" t="s">
        <v>28</v>
      </c>
      <c r="I39" s="7">
        <f>I33+I34+I35+I38</f>
        <v>7</v>
      </c>
      <c r="J39" s="4" t="s">
        <v>7</v>
      </c>
      <c r="K39" s="12"/>
      <c r="L39" s="16">
        <f t="shared" si="15"/>
        <v>0</v>
      </c>
      <c r="N39" s="52"/>
      <c r="O39" s="52"/>
      <c r="P39" s="52"/>
    </row>
    <row r="40" spans="3:16" ht="20.100000000000001" customHeight="1" outlineLevel="2" x14ac:dyDescent="0.2">
      <c r="C40" s="25">
        <f t="shared" si="12"/>
        <v>1</v>
      </c>
      <c r="D40" s="27" t="s">
        <v>39</v>
      </c>
      <c r="E40" s="26">
        <f t="shared" si="13"/>
        <v>5</v>
      </c>
      <c r="F40" s="27" t="s">
        <v>39</v>
      </c>
      <c r="G40" s="34">
        <f t="shared" si="14"/>
        <v>8</v>
      </c>
      <c r="H40" s="3" t="s">
        <v>24</v>
      </c>
      <c r="I40" s="7">
        <f>I39</f>
        <v>7</v>
      </c>
      <c r="J40" s="4" t="s">
        <v>7</v>
      </c>
      <c r="K40" s="12"/>
      <c r="L40" s="16">
        <f t="shared" si="15"/>
        <v>0</v>
      </c>
      <c r="N40" s="52"/>
      <c r="O40" s="52"/>
      <c r="P40" s="52"/>
    </row>
    <row r="41" spans="3:16" ht="20.100000000000001" customHeight="1" outlineLevel="2" x14ac:dyDescent="0.2">
      <c r="C41" s="25">
        <f t="shared" si="12"/>
        <v>1</v>
      </c>
      <c r="D41" s="27" t="s">
        <v>39</v>
      </c>
      <c r="E41" s="26">
        <f t="shared" si="13"/>
        <v>5</v>
      </c>
      <c r="F41" s="27" t="s">
        <v>39</v>
      </c>
      <c r="G41" s="34">
        <f t="shared" si="14"/>
        <v>9</v>
      </c>
      <c r="H41" s="3" t="s">
        <v>46</v>
      </c>
      <c r="I41" s="7">
        <f>I40</f>
        <v>7</v>
      </c>
      <c r="J41" s="4" t="s">
        <v>7</v>
      </c>
      <c r="K41" s="12"/>
      <c r="L41" s="16">
        <f t="shared" si="15"/>
        <v>0</v>
      </c>
      <c r="N41" s="52"/>
      <c r="O41" s="52"/>
      <c r="P41" s="52"/>
    </row>
    <row r="42" spans="3:16" ht="20.100000000000001" customHeight="1" outlineLevel="2" x14ac:dyDescent="0.2">
      <c r="C42" s="25">
        <f t="shared" ref="C42" si="16">C40</f>
        <v>1</v>
      </c>
      <c r="D42" s="27" t="s">
        <v>39</v>
      </c>
      <c r="E42" s="26">
        <f t="shared" ref="E42" si="17">E40</f>
        <v>5</v>
      </c>
      <c r="F42" s="27" t="s">
        <v>39</v>
      </c>
      <c r="G42" s="34">
        <f t="shared" ref="G42:G53" si="18">G41+1</f>
        <v>10</v>
      </c>
      <c r="H42" s="3" t="s">
        <v>9</v>
      </c>
      <c r="I42" s="7">
        <f>I39</f>
        <v>7</v>
      </c>
      <c r="J42" s="4" t="s">
        <v>6</v>
      </c>
      <c r="K42" s="12"/>
      <c r="L42" s="16">
        <f t="shared" si="15"/>
        <v>0</v>
      </c>
      <c r="N42" s="52"/>
      <c r="O42" s="52"/>
      <c r="P42" s="52"/>
    </row>
    <row r="43" spans="3:16" ht="16.5" customHeight="1" outlineLevel="1" x14ac:dyDescent="0.2">
      <c r="C43" s="20">
        <f>C5</f>
        <v>1</v>
      </c>
      <c r="D43" s="21" t="s">
        <v>39</v>
      </c>
      <c r="E43" s="21">
        <v>6</v>
      </c>
      <c r="F43" s="21" t="s">
        <v>39</v>
      </c>
      <c r="G43" s="33"/>
      <c r="H43" s="8" t="s">
        <v>31</v>
      </c>
      <c r="I43" s="9"/>
      <c r="J43" s="6"/>
      <c r="K43" s="15"/>
      <c r="L43" s="17">
        <f>SUM(L44:L53)</f>
        <v>0</v>
      </c>
      <c r="O43" s="52"/>
      <c r="P43" s="52"/>
    </row>
    <row r="44" spans="3:16" ht="20.100000000000001" customHeight="1" outlineLevel="2" x14ac:dyDescent="0.2">
      <c r="C44" s="25">
        <f t="shared" ref="C44:C52" si="19">C43</f>
        <v>1</v>
      </c>
      <c r="D44" s="27" t="s">
        <v>39</v>
      </c>
      <c r="E44" s="26">
        <f t="shared" ref="E44:E52" si="20">E43</f>
        <v>6</v>
      </c>
      <c r="F44" s="27" t="s">
        <v>39</v>
      </c>
      <c r="G44" s="34">
        <f t="shared" si="18"/>
        <v>1</v>
      </c>
      <c r="H44" s="3" t="s">
        <v>52</v>
      </c>
      <c r="I44" s="7">
        <v>2</v>
      </c>
      <c r="J44" s="4" t="s">
        <v>7</v>
      </c>
      <c r="K44" s="12"/>
      <c r="L44" s="16">
        <f t="shared" ref="L44:L53" si="21">K44*I44</f>
        <v>0</v>
      </c>
      <c r="O44" s="52"/>
      <c r="P44" s="52"/>
    </row>
    <row r="45" spans="3:16" ht="20.100000000000001" customHeight="1" outlineLevel="2" x14ac:dyDescent="0.2">
      <c r="C45" s="25">
        <f t="shared" si="19"/>
        <v>1</v>
      </c>
      <c r="D45" s="27" t="s">
        <v>39</v>
      </c>
      <c r="E45" s="26">
        <f t="shared" si="20"/>
        <v>6</v>
      </c>
      <c r="F45" s="27" t="s">
        <v>39</v>
      </c>
      <c r="G45" s="34">
        <f t="shared" si="18"/>
        <v>2</v>
      </c>
      <c r="H45" s="3" t="s">
        <v>51</v>
      </c>
      <c r="I45" s="7">
        <v>0</v>
      </c>
      <c r="J45" s="4" t="s">
        <v>7</v>
      </c>
      <c r="K45" s="12"/>
      <c r="L45" s="16">
        <f t="shared" si="21"/>
        <v>0</v>
      </c>
      <c r="O45" s="52"/>
      <c r="P45" s="52"/>
    </row>
    <row r="46" spans="3:16" ht="20.100000000000001" customHeight="1" outlineLevel="2" x14ac:dyDescent="0.2">
      <c r="C46" s="25">
        <f t="shared" si="19"/>
        <v>1</v>
      </c>
      <c r="D46" s="27" t="s">
        <v>39</v>
      </c>
      <c r="E46" s="26">
        <f t="shared" si="20"/>
        <v>6</v>
      </c>
      <c r="F46" s="27" t="s">
        <v>39</v>
      </c>
      <c r="G46" s="34">
        <f t="shared" si="18"/>
        <v>3</v>
      </c>
      <c r="H46" s="3" t="s">
        <v>50</v>
      </c>
      <c r="I46" s="7">
        <v>0</v>
      </c>
      <c r="J46" s="4" t="s">
        <v>7</v>
      </c>
      <c r="K46" s="12"/>
      <c r="L46" s="16">
        <f t="shared" si="21"/>
        <v>0</v>
      </c>
      <c r="O46" s="52"/>
      <c r="P46" s="52"/>
    </row>
    <row r="47" spans="3:16" ht="20.100000000000001" customHeight="1" outlineLevel="2" x14ac:dyDescent="0.2">
      <c r="C47" s="25">
        <f t="shared" si="19"/>
        <v>1</v>
      </c>
      <c r="D47" s="27" t="s">
        <v>39</v>
      </c>
      <c r="E47" s="26">
        <f t="shared" si="20"/>
        <v>6</v>
      </c>
      <c r="F47" s="27" t="s">
        <v>39</v>
      </c>
      <c r="G47" s="34">
        <f t="shared" si="18"/>
        <v>4</v>
      </c>
      <c r="H47" s="3" t="s">
        <v>38</v>
      </c>
      <c r="I47" s="7">
        <v>0</v>
      </c>
      <c r="J47" s="4" t="s">
        <v>7</v>
      </c>
      <c r="K47" s="12"/>
      <c r="L47" s="16">
        <f t="shared" si="21"/>
        <v>0</v>
      </c>
      <c r="O47" s="52"/>
      <c r="P47" s="52"/>
    </row>
    <row r="48" spans="3:16" ht="20.100000000000001" customHeight="1" outlineLevel="2" x14ac:dyDescent="0.2">
      <c r="C48" s="25">
        <f t="shared" si="19"/>
        <v>1</v>
      </c>
      <c r="D48" s="27" t="s">
        <v>39</v>
      </c>
      <c r="E48" s="26">
        <f t="shared" si="20"/>
        <v>6</v>
      </c>
      <c r="F48" s="27" t="s">
        <v>39</v>
      </c>
      <c r="G48" s="34">
        <f t="shared" si="18"/>
        <v>5</v>
      </c>
      <c r="H48" s="3" t="s">
        <v>37</v>
      </c>
      <c r="I48" s="7">
        <v>1</v>
      </c>
      <c r="J48" s="4" t="s">
        <v>7</v>
      </c>
      <c r="K48" s="12"/>
      <c r="L48" s="16">
        <f t="shared" si="21"/>
        <v>0</v>
      </c>
      <c r="O48" s="52"/>
      <c r="P48" s="52"/>
    </row>
    <row r="49" spans="3:16" ht="20.100000000000001" customHeight="1" outlineLevel="2" x14ac:dyDescent="0.2">
      <c r="C49" s="25">
        <f t="shared" si="19"/>
        <v>1</v>
      </c>
      <c r="D49" s="27" t="s">
        <v>39</v>
      </c>
      <c r="E49" s="26">
        <f t="shared" si="20"/>
        <v>6</v>
      </c>
      <c r="F49" s="27" t="s">
        <v>39</v>
      </c>
      <c r="G49" s="34">
        <f t="shared" si="18"/>
        <v>6</v>
      </c>
      <c r="H49" s="3" t="s">
        <v>40</v>
      </c>
      <c r="I49" s="7">
        <v>0</v>
      </c>
      <c r="J49" s="4" t="s">
        <v>7</v>
      </c>
      <c r="K49" s="12"/>
      <c r="L49" s="16">
        <f t="shared" si="21"/>
        <v>0</v>
      </c>
      <c r="O49" s="52"/>
      <c r="P49" s="52"/>
    </row>
    <row r="50" spans="3:16" ht="20.100000000000001" customHeight="1" outlineLevel="2" x14ac:dyDescent="0.2">
      <c r="C50" s="25">
        <f t="shared" si="19"/>
        <v>1</v>
      </c>
      <c r="D50" s="27" t="s">
        <v>39</v>
      </c>
      <c r="E50" s="26">
        <f t="shared" si="20"/>
        <v>6</v>
      </c>
      <c r="F50" s="27" t="s">
        <v>39</v>
      </c>
      <c r="G50" s="34">
        <f t="shared" si="18"/>
        <v>7</v>
      </c>
      <c r="H50" s="3" t="s">
        <v>28</v>
      </c>
      <c r="I50" s="7">
        <f>I44+I45+I46+I49</f>
        <v>2</v>
      </c>
      <c r="J50" s="4" t="s">
        <v>7</v>
      </c>
      <c r="K50" s="12"/>
      <c r="L50" s="16">
        <f t="shared" si="21"/>
        <v>0</v>
      </c>
      <c r="O50" s="52"/>
      <c r="P50" s="52"/>
    </row>
    <row r="51" spans="3:16" ht="20.100000000000001" customHeight="1" outlineLevel="2" x14ac:dyDescent="0.2">
      <c r="C51" s="25">
        <f t="shared" si="19"/>
        <v>1</v>
      </c>
      <c r="D51" s="27" t="s">
        <v>39</v>
      </c>
      <c r="E51" s="26">
        <f t="shared" si="20"/>
        <v>6</v>
      </c>
      <c r="F51" s="27" t="s">
        <v>39</v>
      </c>
      <c r="G51" s="34">
        <f t="shared" si="18"/>
        <v>8</v>
      </c>
      <c r="H51" s="3" t="s">
        <v>24</v>
      </c>
      <c r="I51" s="7">
        <f>I50</f>
        <v>2</v>
      </c>
      <c r="J51" s="4" t="s">
        <v>7</v>
      </c>
      <c r="K51" s="12"/>
      <c r="L51" s="16">
        <f t="shared" si="21"/>
        <v>0</v>
      </c>
      <c r="O51" s="52"/>
      <c r="P51" s="52"/>
    </row>
    <row r="52" spans="3:16" ht="20.100000000000001" customHeight="1" outlineLevel="2" x14ac:dyDescent="0.2">
      <c r="C52" s="25">
        <f t="shared" si="19"/>
        <v>1</v>
      </c>
      <c r="D52" s="27" t="s">
        <v>39</v>
      </c>
      <c r="E52" s="26">
        <f t="shared" si="20"/>
        <v>6</v>
      </c>
      <c r="F52" s="27" t="s">
        <v>39</v>
      </c>
      <c r="G52" s="34">
        <f t="shared" si="18"/>
        <v>9</v>
      </c>
      <c r="H52" s="3" t="s">
        <v>46</v>
      </c>
      <c r="I52" s="7">
        <f>I51</f>
        <v>2</v>
      </c>
      <c r="J52" s="4" t="s">
        <v>7</v>
      </c>
      <c r="K52" s="12"/>
      <c r="L52" s="16">
        <f t="shared" si="21"/>
        <v>0</v>
      </c>
      <c r="O52" s="52"/>
      <c r="P52" s="52"/>
    </row>
    <row r="53" spans="3:16" ht="20.100000000000001" customHeight="1" outlineLevel="2" x14ac:dyDescent="0.2">
      <c r="C53" s="25">
        <f t="shared" ref="C53" si="22">C51</f>
        <v>1</v>
      </c>
      <c r="D53" s="27" t="s">
        <v>39</v>
      </c>
      <c r="E53" s="26">
        <f t="shared" ref="E53" si="23">E51</f>
        <v>6</v>
      </c>
      <c r="F53" s="27" t="s">
        <v>39</v>
      </c>
      <c r="G53" s="34">
        <f t="shared" si="18"/>
        <v>10</v>
      </c>
      <c r="H53" s="3" t="s">
        <v>9</v>
      </c>
      <c r="I53" s="7">
        <f>I50</f>
        <v>2</v>
      </c>
      <c r="J53" s="4" t="s">
        <v>6</v>
      </c>
      <c r="K53" s="12"/>
      <c r="L53" s="16">
        <f t="shared" si="21"/>
        <v>0</v>
      </c>
      <c r="O53" s="52"/>
      <c r="P53" s="52"/>
    </row>
    <row r="54" spans="3:16" ht="16.5" customHeight="1" outlineLevel="1" x14ac:dyDescent="0.2">
      <c r="C54" s="20">
        <f>C5</f>
        <v>1</v>
      </c>
      <c r="D54" s="21" t="s">
        <v>39</v>
      </c>
      <c r="E54" s="21">
        <v>7</v>
      </c>
      <c r="F54" s="21" t="s">
        <v>39</v>
      </c>
      <c r="G54" s="33"/>
      <c r="H54" s="8" t="s">
        <v>32</v>
      </c>
      <c r="I54" s="9"/>
      <c r="J54" s="6"/>
      <c r="K54" s="15"/>
      <c r="L54" s="17">
        <f>SUM(L55:L64)</f>
        <v>0</v>
      </c>
      <c r="O54" s="52"/>
      <c r="P54" s="52"/>
    </row>
    <row r="55" spans="3:16" ht="20.100000000000001" customHeight="1" outlineLevel="2" x14ac:dyDescent="0.2">
      <c r="C55" s="25">
        <f t="shared" ref="C55:C63" si="24">C54</f>
        <v>1</v>
      </c>
      <c r="D55" s="27" t="s">
        <v>39</v>
      </c>
      <c r="E55" s="26">
        <f t="shared" ref="E55:E63" si="25">E54</f>
        <v>7</v>
      </c>
      <c r="F55" s="27" t="s">
        <v>39</v>
      </c>
      <c r="G55" s="34">
        <f t="shared" ref="G55:G63" si="26">G54+1</f>
        <v>1</v>
      </c>
      <c r="H55" s="3" t="s">
        <v>52</v>
      </c>
      <c r="I55" s="7">
        <v>2</v>
      </c>
      <c r="J55" s="4" t="s">
        <v>7</v>
      </c>
      <c r="K55" s="12"/>
      <c r="L55" s="16">
        <f t="shared" ref="L55:L64" si="27">K55*I55</f>
        <v>0</v>
      </c>
      <c r="O55" s="52"/>
      <c r="P55" s="52"/>
    </row>
    <row r="56" spans="3:16" ht="20.100000000000001" customHeight="1" outlineLevel="2" x14ac:dyDescent="0.2">
      <c r="C56" s="25">
        <f t="shared" si="24"/>
        <v>1</v>
      </c>
      <c r="D56" s="27" t="s">
        <v>39</v>
      </c>
      <c r="E56" s="26">
        <f t="shared" si="25"/>
        <v>7</v>
      </c>
      <c r="F56" s="27" t="s">
        <v>39</v>
      </c>
      <c r="G56" s="34">
        <f t="shared" si="26"/>
        <v>2</v>
      </c>
      <c r="H56" s="3" t="s">
        <v>51</v>
      </c>
      <c r="I56" s="7">
        <v>0</v>
      </c>
      <c r="J56" s="4" t="s">
        <v>7</v>
      </c>
      <c r="K56" s="12"/>
      <c r="L56" s="16">
        <f t="shared" si="27"/>
        <v>0</v>
      </c>
      <c r="O56" s="52"/>
      <c r="P56" s="52"/>
    </row>
    <row r="57" spans="3:16" ht="20.100000000000001" customHeight="1" outlineLevel="2" x14ac:dyDescent="0.2">
      <c r="C57" s="25">
        <f t="shared" si="24"/>
        <v>1</v>
      </c>
      <c r="D57" s="27" t="s">
        <v>39</v>
      </c>
      <c r="E57" s="26">
        <f t="shared" si="25"/>
        <v>7</v>
      </c>
      <c r="F57" s="27" t="s">
        <v>39</v>
      </c>
      <c r="G57" s="34">
        <f t="shared" si="26"/>
        <v>3</v>
      </c>
      <c r="H57" s="3" t="s">
        <v>50</v>
      </c>
      <c r="I57" s="7">
        <v>0</v>
      </c>
      <c r="J57" s="4" t="s">
        <v>7</v>
      </c>
      <c r="K57" s="12"/>
      <c r="L57" s="16">
        <f t="shared" si="27"/>
        <v>0</v>
      </c>
      <c r="O57" s="52"/>
      <c r="P57" s="52"/>
    </row>
    <row r="58" spans="3:16" ht="20.100000000000001" customHeight="1" outlineLevel="2" x14ac:dyDescent="0.2">
      <c r="C58" s="25">
        <f t="shared" si="24"/>
        <v>1</v>
      </c>
      <c r="D58" s="27" t="s">
        <v>39</v>
      </c>
      <c r="E58" s="26">
        <f t="shared" si="25"/>
        <v>7</v>
      </c>
      <c r="F58" s="27" t="s">
        <v>39</v>
      </c>
      <c r="G58" s="34">
        <f t="shared" si="26"/>
        <v>4</v>
      </c>
      <c r="H58" s="3" t="s">
        <v>38</v>
      </c>
      <c r="I58" s="7">
        <v>0</v>
      </c>
      <c r="J58" s="4" t="s">
        <v>7</v>
      </c>
      <c r="K58" s="12"/>
      <c r="L58" s="16">
        <f t="shared" si="27"/>
        <v>0</v>
      </c>
      <c r="O58" s="52"/>
      <c r="P58" s="52"/>
    </row>
    <row r="59" spans="3:16" ht="20.100000000000001" customHeight="1" outlineLevel="2" x14ac:dyDescent="0.2">
      <c r="C59" s="25">
        <f t="shared" si="24"/>
        <v>1</v>
      </c>
      <c r="D59" s="27" t="s">
        <v>39</v>
      </c>
      <c r="E59" s="26">
        <f t="shared" si="25"/>
        <v>7</v>
      </c>
      <c r="F59" s="27" t="s">
        <v>39</v>
      </c>
      <c r="G59" s="34">
        <f t="shared" si="26"/>
        <v>5</v>
      </c>
      <c r="H59" s="3" t="s">
        <v>37</v>
      </c>
      <c r="I59" s="7">
        <v>0</v>
      </c>
      <c r="J59" s="4" t="s">
        <v>7</v>
      </c>
      <c r="K59" s="12"/>
      <c r="L59" s="16">
        <f t="shared" si="27"/>
        <v>0</v>
      </c>
      <c r="O59" s="52"/>
      <c r="P59" s="52"/>
    </row>
    <row r="60" spans="3:16" ht="20.100000000000001" customHeight="1" outlineLevel="2" x14ac:dyDescent="0.2">
      <c r="C60" s="25">
        <f t="shared" si="24"/>
        <v>1</v>
      </c>
      <c r="D60" s="27" t="s">
        <v>39</v>
      </c>
      <c r="E60" s="26">
        <f t="shared" si="25"/>
        <v>7</v>
      </c>
      <c r="F60" s="27" t="s">
        <v>39</v>
      </c>
      <c r="G60" s="34">
        <f t="shared" si="26"/>
        <v>6</v>
      </c>
      <c r="H60" s="3" t="s">
        <v>40</v>
      </c>
      <c r="I60" s="7">
        <v>0</v>
      </c>
      <c r="J60" s="4" t="s">
        <v>7</v>
      </c>
      <c r="K60" s="12"/>
      <c r="L60" s="16">
        <f t="shared" si="27"/>
        <v>0</v>
      </c>
      <c r="O60" s="52"/>
      <c r="P60" s="52"/>
    </row>
    <row r="61" spans="3:16" ht="20.100000000000001" customHeight="1" outlineLevel="2" x14ac:dyDescent="0.2">
      <c r="C61" s="25">
        <f t="shared" si="24"/>
        <v>1</v>
      </c>
      <c r="D61" s="27" t="s">
        <v>39</v>
      </c>
      <c r="E61" s="26">
        <f t="shared" si="25"/>
        <v>7</v>
      </c>
      <c r="F61" s="27" t="s">
        <v>39</v>
      </c>
      <c r="G61" s="34">
        <f t="shared" si="26"/>
        <v>7</v>
      </c>
      <c r="H61" s="3" t="s">
        <v>28</v>
      </c>
      <c r="I61" s="7">
        <f>I55+I56+I57+I60</f>
        <v>2</v>
      </c>
      <c r="J61" s="4" t="s">
        <v>7</v>
      </c>
      <c r="K61" s="12"/>
      <c r="L61" s="16">
        <f t="shared" si="27"/>
        <v>0</v>
      </c>
      <c r="O61" s="52"/>
      <c r="P61" s="52"/>
    </row>
    <row r="62" spans="3:16" ht="20.100000000000001" customHeight="1" outlineLevel="2" x14ac:dyDescent="0.2">
      <c r="C62" s="25">
        <f t="shared" si="24"/>
        <v>1</v>
      </c>
      <c r="D62" s="27" t="s">
        <v>39</v>
      </c>
      <c r="E62" s="26">
        <f t="shared" si="25"/>
        <v>7</v>
      </c>
      <c r="F62" s="27" t="s">
        <v>39</v>
      </c>
      <c r="G62" s="34">
        <f t="shared" si="26"/>
        <v>8</v>
      </c>
      <c r="H62" s="3" t="s">
        <v>24</v>
      </c>
      <c r="I62" s="7">
        <f>I61</f>
        <v>2</v>
      </c>
      <c r="J62" s="4" t="s">
        <v>7</v>
      </c>
      <c r="K62" s="12"/>
      <c r="L62" s="16">
        <f t="shared" si="27"/>
        <v>0</v>
      </c>
      <c r="O62" s="52"/>
      <c r="P62" s="52"/>
    </row>
    <row r="63" spans="3:16" ht="20.100000000000001" customHeight="1" outlineLevel="2" x14ac:dyDescent="0.2">
      <c r="C63" s="25">
        <f t="shared" si="24"/>
        <v>1</v>
      </c>
      <c r="D63" s="27" t="s">
        <v>39</v>
      </c>
      <c r="E63" s="26">
        <f t="shared" si="25"/>
        <v>7</v>
      </c>
      <c r="F63" s="27" t="s">
        <v>39</v>
      </c>
      <c r="G63" s="34">
        <f t="shared" si="26"/>
        <v>9</v>
      </c>
      <c r="H63" s="3" t="s">
        <v>46</v>
      </c>
      <c r="I63" s="7">
        <f>I62</f>
        <v>2</v>
      </c>
      <c r="J63" s="4" t="s">
        <v>7</v>
      </c>
      <c r="K63" s="12"/>
      <c r="L63" s="16">
        <f t="shared" si="27"/>
        <v>0</v>
      </c>
      <c r="O63" s="52"/>
      <c r="P63" s="52"/>
    </row>
    <row r="64" spans="3:16" ht="20.100000000000001" customHeight="1" outlineLevel="2" x14ac:dyDescent="0.2">
      <c r="C64" s="25">
        <f t="shared" ref="C64" si="28">C62</f>
        <v>1</v>
      </c>
      <c r="D64" s="27" t="s">
        <v>39</v>
      </c>
      <c r="E64" s="26">
        <f t="shared" ref="E64" si="29">E62</f>
        <v>7</v>
      </c>
      <c r="F64" s="27" t="s">
        <v>39</v>
      </c>
      <c r="G64" s="34">
        <f>G63+1</f>
        <v>10</v>
      </c>
      <c r="H64" s="3" t="s">
        <v>9</v>
      </c>
      <c r="I64" s="7">
        <f>I61</f>
        <v>2</v>
      </c>
      <c r="J64" s="4" t="s">
        <v>6</v>
      </c>
      <c r="K64" s="12"/>
      <c r="L64" s="16">
        <f t="shared" si="27"/>
        <v>0</v>
      </c>
      <c r="O64" s="52"/>
      <c r="P64" s="52"/>
    </row>
    <row r="65" spans="3:16" ht="16.5" customHeight="1" outlineLevel="1" x14ac:dyDescent="0.2">
      <c r="C65" s="20">
        <f>C5</f>
        <v>1</v>
      </c>
      <c r="D65" s="21" t="s">
        <v>39</v>
      </c>
      <c r="E65" s="21">
        <v>8</v>
      </c>
      <c r="F65" s="21" t="s">
        <v>39</v>
      </c>
      <c r="G65" s="33"/>
      <c r="H65" s="8" t="s">
        <v>33</v>
      </c>
      <c r="I65" s="9"/>
      <c r="J65" s="6"/>
      <c r="K65" s="15"/>
      <c r="L65" s="17">
        <f>SUM(L66:L75)</f>
        <v>0</v>
      </c>
      <c r="O65" s="52"/>
      <c r="P65" s="52"/>
    </row>
    <row r="66" spans="3:16" ht="20.100000000000001" customHeight="1" outlineLevel="2" x14ac:dyDescent="0.2">
      <c r="C66" s="25">
        <f t="shared" ref="C66:C74" si="30">C65</f>
        <v>1</v>
      </c>
      <c r="D66" s="27" t="s">
        <v>39</v>
      </c>
      <c r="E66" s="26">
        <f t="shared" ref="E66:E74" si="31">E65</f>
        <v>8</v>
      </c>
      <c r="F66" s="27" t="s">
        <v>39</v>
      </c>
      <c r="G66" s="34">
        <f t="shared" ref="G66:G74" si="32">G65+1</f>
        <v>1</v>
      </c>
      <c r="H66" s="3" t="s">
        <v>52</v>
      </c>
      <c r="I66" s="7">
        <v>0</v>
      </c>
      <c r="J66" s="4" t="s">
        <v>7</v>
      </c>
      <c r="K66" s="12"/>
      <c r="L66" s="16">
        <f t="shared" ref="L66:L75" si="33">K66*I66</f>
        <v>0</v>
      </c>
      <c r="O66" s="52"/>
      <c r="P66" s="52"/>
    </row>
    <row r="67" spans="3:16" ht="20.100000000000001" customHeight="1" outlineLevel="2" x14ac:dyDescent="0.2">
      <c r="C67" s="25">
        <f t="shared" si="30"/>
        <v>1</v>
      </c>
      <c r="D67" s="27" t="s">
        <v>39</v>
      </c>
      <c r="E67" s="26">
        <f t="shared" si="31"/>
        <v>8</v>
      </c>
      <c r="F67" s="27" t="s">
        <v>39</v>
      </c>
      <c r="G67" s="34">
        <f t="shared" si="32"/>
        <v>2</v>
      </c>
      <c r="H67" s="3" t="s">
        <v>51</v>
      </c>
      <c r="I67" s="7">
        <v>0</v>
      </c>
      <c r="J67" s="4" t="s">
        <v>7</v>
      </c>
      <c r="K67" s="12"/>
      <c r="L67" s="16">
        <f t="shared" si="33"/>
        <v>0</v>
      </c>
      <c r="O67" s="52"/>
      <c r="P67" s="52"/>
    </row>
    <row r="68" spans="3:16" ht="20.100000000000001" customHeight="1" outlineLevel="2" x14ac:dyDescent="0.2">
      <c r="C68" s="25">
        <f t="shared" si="30"/>
        <v>1</v>
      </c>
      <c r="D68" s="27" t="s">
        <v>39</v>
      </c>
      <c r="E68" s="26">
        <f t="shared" si="31"/>
        <v>8</v>
      </c>
      <c r="F68" s="27" t="s">
        <v>39</v>
      </c>
      <c r="G68" s="34">
        <f t="shared" si="32"/>
        <v>3</v>
      </c>
      <c r="H68" s="3" t="s">
        <v>50</v>
      </c>
      <c r="I68" s="7">
        <v>3</v>
      </c>
      <c r="J68" s="4" t="s">
        <v>7</v>
      </c>
      <c r="K68" s="12"/>
      <c r="L68" s="16">
        <f t="shared" si="33"/>
        <v>0</v>
      </c>
      <c r="O68" s="52"/>
      <c r="P68" s="52"/>
    </row>
    <row r="69" spans="3:16" ht="20.100000000000001" customHeight="1" outlineLevel="2" x14ac:dyDescent="0.2">
      <c r="C69" s="25">
        <f t="shared" si="30"/>
        <v>1</v>
      </c>
      <c r="D69" s="27" t="s">
        <v>39</v>
      </c>
      <c r="E69" s="26">
        <f t="shared" si="31"/>
        <v>8</v>
      </c>
      <c r="F69" s="27" t="s">
        <v>39</v>
      </c>
      <c r="G69" s="34">
        <f t="shared" si="32"/>
        <v>4</v>
      </c>
      <c r="H69" s="3" t="s">
        <v>38</v>
      </c>
      <c r="I69" s="7">
        <v>0</v>
      </c>
      <c r="J69" s="4" t="s">
        <v>7</v>
      </c>
      <c r="K69" s="12"/>
      <c r="L69" s="16">
        <f t="shared" si="33"/>
        <v>0</v>
      </c>
      <c r="O69" s="52"/>
      <c r="P69" s="52"/>
    </row>
    <row r="70" spans="3:16" ht="20.100000000000001" customHeight="1" outlineLevel="2" x14ac:dyDescent="0.2">
      <c r="C70" s="25">
        <f t="shared" si="30"/>
        <v>1</v>
      </c>
      <c r="D70" s="27" t="s">
        <v>39</v>
      </c>
      <c r="E70" s="26">
        <f t="shared" si="31"/>
        <v>8</v>
      </c>
      <c r="F70" s="27" t="s">
        <v>39</v>
      </c>
      <c r="G70" s="34">
        <f t="shared" si="32"/>
        <v>5</v>
      </c>
      <c r="H70" s="3" t="s">
        <v>37</v>
      </c>
      <c r="I70" s="7">
        <v>1</v>
      </c>
      <c r="J70" s="4" t="s">
        <v>7</v>
      </c>
      <c r="K70" s="12"/>
      <c r="L70" s="16">
        <f t="shared" si="33"/>
        <v>0</v>
      </c>
      <c r="O70" s="52"/>
      <c r="P70" s="52"/>
    </row>
    <row r="71" spans="3:16" ht="20.100000000000001" customHeight="1" outlineLevel="2" x14ac:dyDescent="0.2">
      <c r="C71" s="25">
        <f t="shared" si="30"/>
        <v>1</v>
      </c>
      <c r="D71" s="27" t="s">
        <v>39</v>
      </c>
      <c r="E71" s="26">
        <f t="shared" si="31"/>
        <v>8</v>
      </c>
      <c r="F71" s="27" t="s">
        <v>39</v>
      </c>
      <c r="G71" s="34">
        <f t="shared" si="32"/>
        <v>6</v>
      </c>
      <c r="H71" s="3" t="s">
        <v>40</v>
      </c>
      <c r="I71" s="7">
        <v>0</v>
      </c>
      <c r="J71" s="4" t="s">
        <v>7</v>
      </c>
      <c r="K71" s="12"/>
      <c r="L71" s="16">
        <f t="shared" si="33"/>
        <v>0</v>
      </c>
      <c r="O71" s="52"/>
      <c r="P71" s="52"/>
    </row>
    <row r="72" spans="3:16" ht="20.100000000000001" customHeight="1" outlineLevel="2" x14ac:dyDescent="0.2">
      <c r="C72" s="25">
        <f t="shared" si="30"/>
        <v>1</v>
      </c>
      <c r="D72" s="27" t="s">
        <v>39</v>
      </c>
      <c r="E72" s="26">
        <f t="shared" si="31"/>
        <v>8</v>
      </c>
      <c r="F72" s="27" t="s">
        <v>39</v>
      </c>
      <c r="G72" s="34">
        <f t="shared" si="32"/>
        <v>7</v>
      </c>
      <c r="H72" s="3" t="s">
        <v>28</v>
      </c>
      <c r="I72" s="7">
        <f>I66+I67+I68+I71</f>
        <v>3</v>
      </c>
      <c r="J72" s="4" t="s">
        <v>7</v>
      </c>
      <c r="K72" s="12"/>
      <c r="L72" s="16">
        <f t="shared" si="33"/>
        <v>0</v>
      </c>
      <c r="O72" s="52"/>
      <c r="P72" s="52"/>
    </row>
    <row r="73" spans="3:16" ht="20.100000000000001" customHeight="1" outlineLevel="2" x14ac:dyDescent="0.2">
      <c r="C73" s="25">
        <f t="shared" si="30"/>
        <v>1</v>
      </c>
      <c r="D73" s="27" t="s">
        <v>39</v>
      </c>
      <c r="E73" s="26">
        <f t="shared" si="31"/>
        <v>8</v>
      </c>
      <c r="F73" s="27" t="s">
        <v>39</v>
      </c>
      <c r="G73" s="34">
        <f t="shared" si="32"/>
        <v>8</v>
      </c>
      <c r="H73" s="3" t="s">
        <v>24</v>
      </c>
      <c r="I73" s="7">
        <f>I72</f>
        <v>3</v>
      </c>
      <c r="J73" s="4" t="s">
        <v>7</v>
      </c>
      <c r="K73" s="12"/>
      <c r="L73" s="16">
        <f t="shared" si="33"/>
        <v>0</v>
      </c>
      <c r="O73" s="52"/>
      <c r="P73" s="52"/>
    </row>
    <row r="74" spans="3:16" ht="20.100000000000001" customHeight="1" outlineLevel="2" x14ac:dyDescent="0.2">
      <c r="C74" s="25">
        <f t="shared" si="30"/>
        <v>1</v>
      </c>
      <c r="D74" s="27" t="s">
        <v>39</v>
      </c>
      <c r="E74" s="26">
        <f t="shared" si="31"/>
        <v>8</v>
      </c>
      <c r="F74" s="27" t="s">
        <v>39</v>
      </c>
      <c r="G74" s="34">
        <f t="shared" si="32"/>
        <v>9</v>
      </c>
      <c r="H74" s="3" t="s">
        <v>46</v>
      </c>
      <c r="I74" s="7">
        <f>I73</f>
        <v>3</v>
      </c>
      <c r="J74" s="4" t="s">
        <v>7</v>
      </c>
      <c r="K74" s="12"/>
      <c r="L74" s="16">
        <f t="shared" si="33"/>
        <v>0</v>
      </c>
      <c r="O74" s="52"/>
      <c r="P74" s="52"/>
    </row>
    <row r="75" spans="3:16" ht="20.100000000000001" customHeight="1" outlineLevel="2" x14ac:dyDescent="0.2">
      <c r="C75" s="25">
        <f t="shared" ref="C75" si="34">C73</f>
        <v>1</v>
      </c>
      <c r="D75" s="27" t="s">
        <v>39</v>
      </c>
      <c r="E75" s="26">
        <f t="shared" ref="E75" si="35">E73</f>
        <v>8</v>
      </c>
      <c r="F75" s="27" t="s">
        <v>39</v>
      </c>
      <c r="G75" s="34">
        <f>G74+1</f>
        <v>10</v>
      </c>
      <c r="H75" s="3" t="s">
        <v>9</v>
      </c>
      <c r="I75" s="7">
        <f>I72</f>
        <v>3</v>
      </c>
      <c r="J75" s="4" t="s">
        <v>6</v>
      </c>
      <c r="K75" s="12"/>
      <c r="L75" s="16">
        <f t="shared" si="33"/>
        <v>0</v>
      </c>
      <c r="O75" s="52"/>
      <c r="P75" s="52"/>
    </row>
    <row r="76" spans="3:16" ht="16.5" customHeight="1" outlineLevel="1" x14ac:dyDescent="0.2">
      <c r="C76" s="20">
        <f>C5</f>
        <v>1</v>
      </c>
      <c r="D76" s="21" t="s">
        <v>39</v>
      </c>
      <c r="E76" s="21">
        <v>9</v>
      </c>
      <c r="F76" s="21" t="s">
        <v>39</v>
      </c>
      <c r="G76" s="33"/>
      <c r="H76" s="8" t="s">
        <v>41</v>
      </c>
      <c r="I76" s="9"/>
      <c r="J76" s="6"/>
      <c r="K76" s="15"/>
      <c r="L76" s="17">
        <f>SUM(L77:L86)</f>
        <v>0</v>
      </c>
      <c r="O76" s="52"/>
      <c r="P76" s="52"/>
    </row>
    <row r="77" spans="3:16" ht="20.100000000000001" customHeight="1" outlineLevel="2" x14ac:dyDescent="0.2">
      <c r="C77" s="25">
        <f t="shared" ref="C77:C85" si="36">C76</f>
        <v>1</v>
      </c>
      <c r="D77" s="27" t="s">
        <v>39</v>
      </c>
      <c r="E77" s="26">
        <f t="shared" ref="E77:E85" si="37">E76</f>
        <v>9</v>
      </c>
      <c r="F77" s="27" t="s">
        <v>39</v>
      </c>
      <c r="G77" s="34">
        <f t="shared" ref="G77:G85" si="38">G76+1</f>
        <v>1</v>
      </c>
      <c r="H77" s="3" t="s">
        <v>52</v>
      </c>
      <c r="I77" s="7">
        <v>4</v>
      </c>
      <c r="J77" s="4" t="s">
        <v>7</v>
      </c>
      <c r="K77" s="12"/>
      <c r="L77" s="16">
        <f t="shared" ref="L77:L86" si="39">K77*I77</f>
        <v>0</v>
      </c>
      <c r="O77" s="52"/>
      <c r="P77" s="52"/>
    </row>
    <row r="78" spans="3:16" ht="20.100000000000001" customHeight="1" outlineLevel="2" x14ac:dyDescent="0.2">
      <c r="C78" s="25">
        <f t="shared" si="36"/>
        <v>1</v>
      </c>
      <c r="D78" s="27" t="s">
        <v>39</v>
      </c>
      <c r="E78" s="26">
        <f t="shared" si="37"/>
        <v>9</v>
      </c>
      <c r="F78" s="27" t="s">
        <v>39</v>
      </c>
      <c r="G78" s="34">
        <f t="shared" si="38"/>
        <v>2</v>
      </c>
      <c r="H78" s="3" t="s">
        <v>51</v>
      </c>
      <c r="I78" s="7">
        <v>0</v>
      </c>
      <c r="J78" s="4" t="s">
        <v>7</v>
      </c>
      <c r="K78" s="12"/>
      <c r="L78" s="16">
        <f t="shared" si="39"/>
        <v>0</v>
      </c>
      <c r="O78" s="52"/>
      <c r="P78" s="52"/>
    </row>
    <row r="79" spans="3:16" ht="20.100000000000001" customHeight="1" outlineLevel="2" x14ac:dyDescent="0.2">
      <c r="C79" s="25">
        <f t="shared" si="36"/>
        <v>1</v>
      </c>
      <c r="D79" s="27" t="s">
        <v>39</v>
      </c>
      <c r="E79" s="26">
        <f t="shared" si="37"/>
        <v>9</v>
      </c>
      <c r="F79" s="27" t="s">
        <v>39</v>
      </c>
      <c r="G79" s="34">
        <f t="shared" si="38"/>
        <v>3</v>
      </c>
      <c r="H79" s="3" t="s">
        <v>50</v>
      </c>
      <c r="I79" s="7">
        <v>4</v>
      </c>
      <c r="J79" s="4" t="s">
        <v>7</v>
      </c>
      <c r="K79" s="12"/>
      <c r="L79" s="16">
        <f t="shared" si="39"/>
        <v>0</v>
      </c>
      <c r="O79" s="52"/>
      <c r="P79" s="52"/>
    </row>
    <row r="80" spans="3:16" ht="20.100000000000001" customHeight="1" outlineLevel="2" x14ac:dyDescent="0.2">
      <c r="C80" s="25">
        <f t="shared" si="36"/>
        <v>1</v>
      </c>
      <c r="D80" s="27" t="s">
        <v>39</v>
      </c>
      <c r="E80" s="26">
        <f t="shared" si="37"/>
        <v>9</v>
      </c>
      <c r="F80" s="27" t="s">
        <v>39</v>
      </c>
      <c r="G80" s="34">
        <f t="shared" si="38"/>
        <v>4</v>
      </c>
      <c r="H80" s="3" t="s">
        <v>38</v>
      </c>
      <c r="I80" s="7">
        <v>0</v>
      </c>
      <c r="J80" s="4" t="s">
        <v>7</v>
      </c>
      <c r="K80" s="12"/>
      <c r="L80" s="16">
        <f t="shared" si="39"/>
        <v>0</v>
      </c>
      <c r="O80" s="52"/>
      <c r="P80" s="52"/>
    </row>
    <row r="81" spans="3:16" ht="20.100000000000001" customHeight="1" outlineLevel="2" x14ac:dyDescent="0.2">
      <c r="C81" s="25">
        <f t="shared" si="36"/>
        <v>1</v>
      </c>
      <c r="D81" s="27" t="s">
        <v>39</v>
      </c>
      <c r="E81" s="26">
        <f t="shared" si="37"/>
        <v>9</v>
      </c>
      <c r="F81" s="27" t="s">
        <v>39</v>
      </c>
      <c r="G81" s="34">
        <f t="shared" si="38"/>
        <v>5</v>
      </c>
      <c r="H81" s="3" t="s">
        <v>37</v>
      </c>
      <c r="I81" s="7">
        <v>4</v>
      </c>
      <c r="J81" s="4" t="s">
        <v>7</v>
      </c>
      <c r="K81" s="12"/>
      <c r="L81" s="16">
        <f t="shared" si="39"/>
        <v>0</v>
      </c>
      <c r="O81" s="52"/>
      <c r="P81" s="52"/>
    </row>
    <row r="82" spans="3:16" ht="20.100000000000001" customHeight="1" outlineLevel="2" x14ac:dyDescent="0.2">
      <c r="C82" s="25">
        <f t="shared" si="36"/>
        <v>1</v>
      </c>
      <c r="D82" s="27" t="s">
        <v>39</v>
      </c>
      <c r="E82" s="26">
        <f t="shared" si="37"/>
        <v>9</v>
      </c>
      <c r="F82" s="27" t="s">
        <v>39</v>
      </c>
      <c r="G82" s="34">
        <f t="shared" si="38"/>
        <v>6</v>
      </c>
      <c r="H82" s="3" t="s">
        <v>40</v>
      </c>
      <c r="I82" s="7">
        <v>0</v>
      </c>
      <c r="J82" s="4" t="s">
        <v>7</v>
      </c>
      <c r="K82" s="12"/>
      <c r="L82" s="16">
        <f t="shared" si="39"/>
        <v>0</v>
      </c>
      <c r="O82" s="52"/>
      <c r="P82" s="52"/>
    </row>
    <row r="83" spans="3:16" ht="20.100000000000001" customHeight="1" outlineLevel="2" x14ac:dyDescent="0.2">
      <c r="C83" s="25">
        <f t="shared" si="36"/>
        <v>1</v>
      </c>
      <c r="D83" s="27" t="s">
        <v>39</v>
      </c>
      <c r="E83" s="26">
        <f t="shared" si="37"/>
        <v>9</v>
      </c>
      <c r="F83" s="27" t="s">
        <v>39</v>
      </c>
      <c r="G83" s="34">
        <f t="shared" si="38"/>
        <v>7</v>
      </c>
      <c r="H83" s="3" t="s">
        <v>28</v>
      </c>
      <c r="I83" s="7">
        <f>I77+I78+I79+I82</f>
        <v>8</v>
      </c>
      <c r="J83" s="4" t="s">
        <v>7</v>
      </c>
      <c r="K83" s="12"/>
      <c r="L83" s="16">
        <f t="shared" si="39"/>
        <v>0</v>
      </c>
      <c r="O83" s="52"/>
      <c r="P83" s="52"/>
    </row>
    <row r="84" spans="3:16" ht="20.100000000000001" customHeight="1" outlineLevel="2" x14ac:dyDescent="0.2">
      <c r="C84" s="25">
        <f t="shared" si="36"/>
        <v>1</v>
      </c>
      <c r="D84" s="27" t="s">
        <v>39</v>
      </c>
      <c r="E84" s="26">
        <f t="shared" si="37"/>
        <v>9</v>
      </c>
      <c r="F84" s="27" t="s">
        <v>39</v>
      </c>
      <c r="G84" s="34">
        <f t="shared" si="38"/>
        <v>8</v>
      </c>
      <c r="H84" s="3" t="s">
        <v>24</v>
      </c>
      <c r="I84" s="7">
        <f>I83</f>
        <v>8</v>
      </c>
      <c r="J84" s="4" t="s">
        <v>7</v>
      </c>
      <c r="K84" s="12"/>
      <c r="L84" s="16">
        <f t="shared" si="39"/>
        <v>0</v>
      </c>
      <c r="O84" s="52"/>
      <c r="P84" s="52"/>
    </row>
    <row r="85" spans="3:16" ht="20.100000000000001" customHeight="1" outlineLevel="2" x14ac:dyDescent="0.2">
      <c r="C85" s="25">
        <f t="shared" si="36"/>
        <v>1</v>
      </c>
      <c r="D85" s="27" t="s">
        <v>39</v>
      </c>
      <c r="E85" s="26">
        <f t="shared" si="37"/>
        <v>9</v>
      </c>
      <c r="F85" s="27" t="s">
        <v>39</v>
      </c>
      <c r="G85" s="34">
        <f t="shared" si="38"/>
        <v>9</v>
      </c>
      <c r="H85" s="3" t="s">
        <v>46</v>
      </c>
      <c r="I85" s="7">
        <f>I84</f>
        <v>8</v>
      </c>
      <c r="J85" s="4" t="s">
        <v>7</v>
      </c>
      <c r="K85" s="12"/>
      <c r="L85" s="16">
        <f t="shared" si="39"/>
        <v>0</v>
      </c>
      <c r="O85" s="52"/>
      <c r="P85" s="52"/>
    </row>
    <row r="86" spans="3:16" ht="20.100000000000001" customHeight="1" outlineLevel="2" x14ac:dyDescent="0.2">
      <c r="C86" s="25">
        <f t="shared" ref="C86" si="40">C84</f>
        <v>1</v>
      </c>
      <c r="D86" s="27" t="s">
        <v>39</v>
      </c>
      <c r="E86" s="26">
        <f t="shared" ref="E86" si="41">E84</f>
        <v>9</v>
      </c>
      <c r="F86" s="27" t="s">
        <v>39</v>
      </c>
      <c r="G86" s="34">
        <f>G85+1</f>
        <v>10</v>
      </c>
      <c r="H86" s="3" t="s">
        <v>9</v>
      </c>
      <c r="I86" s="7">
        <f>I83</f>
        <v>8</v>
      </c>
      <c r="J86" s="4" t="s">
        <v>6</v>
      </c>
      <c r="K86" s="12"/>
      <c r="L86" s="16">
        <f t="shared" si="39"/>
        <v>0</v>
      </c>
      <c r="O86" s="52"/>
      <c r="P86" s="52"/>
    </row>
    <row r="87" spans="3:16" ht="16.5" customHeight="1" outlineLevel="1" x14ac:dyDescent="0.2">
      <c r="C87" s="20">
        <v>1</v>
      </c>
      <c r="D87" s="21" t="s">
        <v>39</v>
      </c>
      <c r="E87" s="21">
        <v>10</v>
      </c>
      <c r="F87" s="21" t="s">
        <v>39</v>
      </c>
      <c r="G87" s="33"/>
      <c r="H87" s="8" t="s">
        <v>55</v>
      </c>
      <c r="I87" s="9"/>
      <c r="J87" s="6"/>
      <c r="K87" s="15"/>
      <c r="L87" s="17">
        <f>SUM(L88:L97)</f>
        <v>0</v>
      </c>
      <c r="O87" s="52"/>
      <c r="P87" s="52"/>
    </row>
    <row r="88" spans="3:16" ht="20.100000000000001" customHeight="1" outlineLevel="2" x14ac:dyDescent="0.2">
      <c r="C88" s="25">
        <f t="shared" ref="C88:C96" si="42">C87</f>
        <v>1</v>
      </c>
      <c r="D88" s="27" t="s">
        <v>39</v>
      </c>
      <c r="E88" s="26">
        <f t="shared" ref="E88:E96" si="43">E87</f>
        <v>10</v>
      </c>
      <c r="F88" s="27" t="s">
        <v>39</v>
      </c>
      <c r="G88" s="34">
        <f t="shared" ref="G88:G96" si="44">G87+1</f>
        <v>1</v>
      </c>
      <c r="H88" s="3" t="s">
        <v>34</v>
      </c>
      <c r="I88" s="7">
        <v>1</v>
      </c>
      <c r="J88" s="4" t="s">
        <v>7</v>
      </c>
      <c r="K88" s="12"/>
      <c r="L88" s="16">
        <f t="shared" ref="L88:L97" si="45">K88*I88</f>
        <v>0</v>
      </c>
      <c r="N88" s="52"/>
      <c r="O88" s="52"/>
      <c r="P88" s="52"/>
    </row>
    <row r="89" spans="3:16" ht="20.100000000000001" customHeight="1" outlineLevel="2" x14ac:dyDescent="0.2">
      <c r="C89" s="25">
        <f t="shared" si="42"/>
        <v>1</v>
      </c>
      <c r="D89" s="27" t="s">
        <v>39</v>
      </c>
      <c r="E89" s="26">
        <f t="shared" si="43"/>
        <v>10</v>
      </c>
      <c r="F89" s="27" t="s">
        <v>39</v>
      </c>
      <c r="G89" s="34">
        <f t="shared" si="44"/>
        <v>2</v>
      </c>
      <c r="H89" s="3" t="s">
        <v>35</v>
      </c>
      <c r="I89" s="7">
        <v>0</v>
      </c>
      <c r="J89" s="4" t="s">
        <v>7</v>
      </c>
      <c r="K89" s="12"/>
      <c r="L89" s="16">
        <f t="shared" si="45"/>
        <v>0</v>
      </c>
      <c r="N89" s="52"/>
      <c r="O89" s="52"/>
      <c r="P89" s="52"/>
    </row>
    <row r="90" spans="3:16" ht="20.100000000000001" customHeight="1" outlineLevel="2" x14ac:dyDescent="0.2">
      <c r="C90" s="25">
        <f t="shared" si="42"/>
        <v>1</v>
      </c>
      <c r="D90" s="27" t="s">
        <v>39</v>
      </c>
      <c r="E90" s="26">
        <f t="shared" si="43"/>
        <v>10</v>
      </c>
      <c r="F90" s="27" t="s">
        <v>39</v>
      </c>
      <c r="G90" s="34">
        <f t="shared" si="44"/>
        <v>3</v>
      </c>
      <c r="H90" s="3" t="s">
        <v>36</v>
      </c>
      <c r="I90" s="7">
        <v>0</v>
      </c>
      <c r="J90" s="4" t="s">
        <v>7</v>
      </c>
      <c r="K90" s="12"/>
      <c r="L90" s="16">
        <f t="shared" si="45"/>
        <v>0</v>
      </c>
      <c r="N90" s="52"/>
      <c r="O90" s="52"/>
      <c r="P90" s="52"/>
    </row>
    <row r="91" spans="3:16" ht="20.100000000000001" customHeight="1" outlineLevel="2" x14ac:dyDescent="0.2">
      <c r="C91" s="25">
        <f t="shared" si="42"/>
        <v>1</v>
      </c>
      <c r="D91" s="27" t="s">
        <v>39</v>
      </c>
      <c r="E91" s="26">
        <f t="shared" si="43"/>
        <v>10</v>
      </c>
      <c r="F91" s="27" t="s">
        <v>39</v>
      </c>
      <c r="G91" s="34">
        <f t="shared" si="44"/>
        <v>4</v>
      </c>
      <c r="H91" s="3" t="s">
        <v>38</v>
      </c>
      <c r="I91" s="7">
        <v>0</v>
      </c>
      <c r="J91" s="4" t="s">
        <v>7</v>
      </c>
      <c r="K91" s="12"/>
      <c r="L91" s="16">
        <f t="shared" si="45"/>
        <v>0</v>
      </c>
      <c r="N91" s="52"/>
      <c r="O91" s="52"/>
      <c r="P91" s="52"/>
    </row>
    <row r="92" spans="3:16" ht="20.100000000000001" customHeight="1" outlineLevel="2" x14ac:dyDescent="0.2">
      <c r="C92" s="25">
        <f t="shared" si="42"/>
        <v>1</v>
      </c>
      <c r="D92" s="27" t="s">
        <v>39</v>
      </c>
      <c r="E92" s="26">
        <f t="shared" si="43"/>
        <v>10</v>
      </c>
      <c r="F92" s="27" t="s">
        <v>39</v>
      </c>
      <c r="G92" s="34">
        <f t="shared" si="44"/>
        <v>5</v>
      </c>
      <c r="H92" s="3" t="s">
        <v>37</v>
      </c>
      <c r="I92" s="7">
        <v>1</v>
      </c>
      <c r="J92" s="4" t="s">
        <v>7</v>
      </c>
      <c r="K92" s="12"/>
      <c r="L92" s="16">
        <f t="shared" si="45"/>
        <v>0</v>
      </c>
      <c r="N92" s="52"/>
      <c r="O92" s="52"/>
      <c r="P92" s="52"/>
    </row>
    <row r="93" spans="3:16" ht="20.100000000000001" customHeight="1" outlineLevel="2" x14ac:dyDescent="0.2">
      <c r="C93" s="25">
        <f t="shared" si="42"/>
        <v>1</v>
      </c>
      <c r="D93" s="27" t="s">
        <v>39</v>
      </c>
      <c r="E93" s="26">
        <f t="shared" si="43"/>
        <v>10</v>
      </c>
      <c r="F93" s="27" t="s">
        <v>39</v>
      </c>
      <c r="G93" s="34">
        <f t="shared" si="44"/>
        <v>6</v>
      </c>
      <c r="H93" s="3" t="s">
        <v>40</v>
      </c>
      <c r="I93" s="7">
        <v>0</v>
      </c>
      <c r="J93" s="4" t="s">
        <v>7</v>
      </c>
      <c r="K93" s="12"/>
      <c r="L93" s="16">
        <f t="shared" si="45"/>
        <v>0</v>
      </c>
      <c r="N93" s="52"/>
      <c r="O93" s="52"/>
      <c r="P93" s="52"/>
    </row>
    <row r="94" spans="3:16" ht="20.100000000000001" customHeight="1" outlineLevel="2" x14ac:dyDescent="0.2">
      <c r="C94" s="25">
        <f t="shared" si="42"/>
        <v>1</v>
      </c>
      <c r="D94" s="27" t="s">
        <v>39</v>
      </c>
      <c r="E94" s="26">
        <f t="shared" si="43"/>
        <v>10</v>
      </c>
      <c r="F94" s="27" t="s">
        <v>39</v>
      </c>
      <c r="G94" s="34">
        <f t="shared" si="44"/>
        <v>7</v>
      </c>
      <c r="H94" s="3" t="s">
        <v>28</v>
      </c>
      <c r="I94" s="7">
        <f>I88+I89+I90+I93</f>
        <v>1</v>
      </c>
      <c r="J94" s="4" t="s">
        <v>7</v>
      </c>
      <c r="K94" s="12"/>
      <c r="L94" s="16">
        <f t="shared" si="45"/>
        <v>0</v>
      </c>
      <c r="N94" s="52"/>
      <c r="O94" s="52"/>
      <c r="P94" s="52"/>
    </row>
    <row r="95" spans="3:16" ht="20.100000000000001" customHeight="1" outlineLevel="2" x14ac:dyDescent="0.2">
      <c r="C95" s="25">
        <f t="shared" si="42"/>
        <v>1</v>
      </c>
      <c r="D95" s="27" t="s">
        <v>39</v>
      </c>
      <c r="E95" s="26">
        <f t="shared" si="43"/>
        <v>10</v>
      </c>
      <c r="F95" s="27" t="s">
        <v>39</v>
      </c>
      <c r="G95" s="34">
        <f t="shared" si="44"/>
        <v>8</v>
      </c>
      <c r="H95" s="3" t="s">
        <v>24</v>
      </c>
      <c r="I95" s="7">
        <f>I94</f>
        <v>1</v>
      </c>
      <c r="J95" s="4" t="s">
        <v>7</v>
      </c>
      <c r="K95" s="12"/>
      <c r="L95" s="16">
        <f t="shared" si="45"/>
        <v>0</v>
      </c>
      <c r="N95" s="52"/>
      <c r="O95" s="52"/>
      <c r="P95" s="52"/>
    </row>
    <row r="96" spans="3:16" ht="20.100000000000001" customHeight="1" outlineLevel="2" x14ac:dyDescent="0.2">
      <c r="C96" s="25">
        <f t="shared" si="42"/>
        <v>1</v>
      </c>
      <c r="D96" s="27" t="s">
        <v>39</v>
      </c>
      <c r="E96" s="26">
        <f t="shared" si="43"/>
        <v>10</v>
      </c>
      <c r="F96" s="27" t="s">
        <v>39</v>
      </c>
      <c r="G96" s="34">
        <f t="shared" si="44"/>
        <v>9</v>
      </c>
      <c r="H96" s="3" t="s">
        <v>46</v>
      </c>
      <c r="I96" s="7">
        <f>I95</f>
        <v>1</v>
      </c>
      <c r="J96" s="4" t="s">
        <v>7</v>
      </c>
      <c r="K96" s="12"/>
      <c r="L96" s="16">
        <f t="shared" si="45"/>
        <v>0</v>
      </c>
      <c r="N96" s="52"/>
      <c r="O96" s="52"/>
      <c r="P96" s="52"/>
    </row>
    <row r="97" spans="3:16" ht="20.100000000000001" customHeight="1" outlineLevel="2" x14ac:dyDescent="0.2">
      <c r="C97" s="25">
        <f>C95</f>
        <v>1</v>
      </c>
      <c r="D97" s="27" t="s">
        <v>39</v>
      </c>
      <c r="E97" s="26">
        <f>E95</f>
        <v>10</v>
      </c>
      <c r="F97" s="27" t="s">
        <v>39</v>
      </c>
      <c r="G97" s="34">
        <f>G96+1</f>
        <v>10</v>
      </c>
      <c r="H97" s="3" t="s">
        <v>9</v>
      </c>
      <c r="I97" s="7">
        <f>I94</f>
        <v>1</v>
      </c>
      <c r="J97" s="4" t="s">
        <v>6</v>
      </c>
      <c r="K97" s="12"/>
      <c r="L97" s="16">
        <f t="shared" si="45"/>
        <v>0</v>
      </c>
      <c r="N97" s="52"/>
      <c r="O97" s="52"/>
      <c r="P97" s="52"/>
    </row>
    <row r="98" spans="3:16" ht="6" customHeight="1" outlineLevel="1" x14ac:dyDescent="0.2">
      <c r="C98" s="25"/>
      <c r="D98" s="27"/>
      <c r="E98" s="26"/>
      <c r="F98" s="27"/>
      <c r="G98" s="34"/>
      <c r="H98" s="3"/>
      <c r="I98" s="7"/>
      <c r="J98" s="4"/>
      <c r="K98" s="12"/>
      <c r="L98" s="16"/>
      <c r="O98" s="52"/>
      <c r="P98" s="52"/>
    </row>
    <row r="99" spans="3:16" ht="16.5" customHeight="1" x14ac:dyDescent="0.2">
      <c r="C99" s="29">
        <v>2</v>
      </c>
      <c r="D99" s="31" t="s">
        <v>39</v>
      </c>
      <c r="E99" s="18"/>
      <c r="F99" s="18"/>
      <c r="G99" s="19"/>
      <c r="H99" s="10" t="s">
        <v>42</v>
      </c>
      <c r="I99" s="11"/>
      <c r="J99" s="11"/>
      <c r="K99" s="14"/>
      <c r="L99" s="35">
        <f>L100</f>
        <v>0</v>
      </c>
      <c r="O99" s="52"/>
      <c r="P99" s="52"/>
    </row>
    <row r="100" spans="3:16" ht="16.5" customHeight="1" outlineLevel="1" x14ac:dyDescent="0.2">
      <c r="C100" s="20">
        <f>C99</f>
        <v>2</v>
      </c>
      <c r="D100" s="21" t="s">
        <v>39</v>
      </c>
      <c r="E100" s="21">
        <v>1</v>
      </c>
      <c r="F100" s="21" t="s">
        <v>39</v>
      </c>
      <c r="G100" s="33"/>
      <c r="H100" s="8" t="s">
        <v>41</v>
      </c>
      <c r="I100" s="9"/>
      <c r="J100" s="6"/>
      <c r="K100" s="15"/>
      <c r="L100" s="17">
        <f>SUM(L101:L102)</f>
        <v>0</v>
      </c>
      <c r="O100" s="52"/>
      <c r="P100" s="52"/>
    </row>
    <row r="101" spans="3:16" ht="20.100000000000001" customHeight="1" outlineLevel="2" x14ac:dyDescent="0.2">
      <c r="C101" s="23">
        <f>C100</f>
        <v>2</v>
      </c>
      <c r="D101" s="28" t="s">
        <v>39</v>
      </c>
      <c r="E101" s="24">
        <f>E100</f>
        <v>1</v>
      </c>
      <c r="F101" s="28" t="s">
        <v>39</v>
      </c>
      <c r="G101" s="32">
        <f>G100+1</f>
        <v>1</v>
      </c>
      <c r="H101" s="3" t="s">
        <v>18</v>
      </c>
      <c r="I101" s="4">
        <v>1</v>
      </c>
      <c r="J101" s="4" t="s">
        <v>7</v>
      </c>
      <c r="K101" s="13"/>
      <c r="L101" s="16">
        <f t="shared" ref="L101:L102" si="46">K101*I101</f>
        <v>0</v>
      </c>
      <c r="O101" s="52"/>
      <c r="P101" s="52"/>
    </row>
    <row r="102" spans="3:16" ht="20.100000000000001" customHeight="1" outlineLevel="2" x14ac:dyDescent="0.2">
      <c r="C102" s="23">
        <f>C101</f>
        <v>2</v>
      </c>
      <c r="D102" s="28" t="s">
        <v>39</v>
      </c>
      <c r="E102" s="24">
        <f>E101</f>
        <v>1</v>
      </c>
      <c r="F102" s="28" t="s">
        <v>39</v>
      </c>
      <c r="G102" s="32">
        <f>G101+1</f>
        <v>2</v>
      </c>
      <c r="H102" s="3" t="s">
        <v>27</v>
      </c>
      <c r="I102" s="7">
        <v>0</v>
      </c>
      <c r="J102" s="4" t="s">
        <v>47</v>
      </c>
      <c r="K102" s="12"/>
      <c r="L102" s="16">
        <f t="shared" si="46"/>
        <v>0</v>
      </c>
      <c r="O102" s="52"/>
      <c r="P102" s="52"/>
    </row>
    <row r="103" spans="3:16" ht="7.5" customHeight="1" outlineLevel="1" x14ac:dyDescent="0.2">
      <c r="C103" s="38"/>
      <c r="D103" s="39"/>
      <c r="E103" s="40"/>
      <c r="F103" s="39"/>
      <c r="G103" s="41"/>
      <c r="H103" s="42"/>
      <c r="I103" s="43"/>
      <c r="J103" s="43"/>
      <c r="K103" s="44"/>
      <c r="L103" s="45"/>
      <c r="O103" s="52"/>
      <c r="P103" s="52"/>
    </row>
    <row r="104" spans="3:16" ht="16.5" customHeight="1" x14ac:dyDescent="0.2">
      <c r="C104" s="29">
        <v>3</v>
      </c>
      <c r="D104" s="31" t="s">
        <v>39</v>
      </c>
      <c r="E104" s="18"/>
      <c r="F104" s="18"/>
      <c r="G104" s="19"/>
      <c r="H104" s="10" t="s">
        <v>44</v>
      </c>
      <c r="I104" s="11"/>
      <c r="J104" s="11"/>
      <c r="K104" s="14"/>
      <c r="L104" s="35">
        <f>L105+L106+L107</f>
        <v>0</v>
      </c>
      <c r="O104" s="52"/>
      <c r="P104" s="52"/>
    </row>
    <row r="105" spans="3:16" ht="16.5" customHeight="1" outlineLevel="1" collapsed="1" x14ac:dyDescent="0.2">
      <c r="C105" s="20">
        <f>C104</f>
        <v>3</v>
      </c>
      <c r="D105" s="21" t="s">
        <v>39</v>
      </c>
      <c r="E105" s="21">
        <v>1</v>
      </c>
      <c r="F105" s="30" t="s">
        <v>39</v>
      </c>
      <c r="G105" s="22"/>
      <c r="H105" s="8" t="s">
        <v>11</v>
      </c>
      <c r="I105" s="9">
        <v>1</v>
      </c>
      <c r="J105" s="6" t="s">
        <v>6</v>
      </c>
      <c r="K105" s="15"/>
      <c r="L105" s="17">
        <f t="shared" ref="L105" si="47">K105*I105</f>
        <v>0</v>
      </c>
      <c r="O105" s="52"/>
      <c r="P105" s="52"/>
    </row>
    <row r="106" spans="3:16" ht="16.5" customHeight="1" outlineLevel="1" collapsed="1" x14ac:dyDescent="0.2">
      <c r="C106" s="20">
        <f>C105</f>
        <v>3</v>
      </c>
      <c r="D106" s="21" t="s">
        <v>39</v>
      </c>
      <c r="E106" s="21">
        <v>2</v>
      </c>
      <c r="F106" s="30" t="s">
        <v>39</v>
      </c>
      <c r="G106" s="22"/>
      <c r="H106" s="8" t="s">
        <v>45</v>
      </c>
      <c r="I106" s="9">
        <v>2</v>
      </c>
      <c r="J106" s="6" t="s">
        <v>6</v>
      </c>
      <c r="K106" s="15"/>
      <c r="L106" s="17">
        <f>K106*I106</f>
        <v>0</v>
      </c>
      <c r="N106" s="52"/>
      <c r="O106" s="52"/>
      <c r="P106" s="52"/>
    </row>
    <row r="107" spans="3:16" ht="16.5" customHeight="1" outlineLevel="1" collapsed="1" x14ac:dyDescent="0.2">
      <c r="C107" s="20">
        <f>C106</f>
        <v>3</v>
      </c>
      <c r="D107" s="21" t="s">
        <v>39</v>
      </c>
      <c r="E107" s="21">
        <v>3</v>
      </c>
      <c r="F107" s="30" t="s">
        <v>39</v>
      </c>
      <c r="G107" s="22"/>
      <c r="H107" s="8" t="s">
        <v>8</v>
      </c>
      <c r="I107" s="9">
        <v>1</v>
      </c>
      <c r="J107" s="6" t="s">
        <v>6</v>
      </c>
      <c r="K107" s="15"/>
      <c r="L107" s="17">
        <f>K107*I107</f>
        <v>0</v>
      </c>
      <c r="O107" s="52"/>
      <c r="P107" s="52"/>
    </row>
    <row r="108" spans="3:16" s="37" customFormat="1" ht="18.75" customHeight="1" thickBot="1" x14ac:dyDescent="0.3">
      <c r="G108" s="54" t="s">
        <v>48</v>
      </c>
      <c r="H108" s="55"/>
      <c r="I108" s="55"/>
      <c r="J108" s="55"/>
      <c r="K108" s="56"/>
      <c r="L108" s="36">
        <f>L104+L99+L5</f>
        <v>0</v>
      </c>
      <c r="O108" s="52"/>
      <c r="P108" s="52"/>
    </row>
    <row r="110" spans="3:16" ht="16.5" customHeight="1" x14ac:dyDescent="0.2">
      <c r="C110" s="29" t="s">
        <v>53</v>
      </c>
      <c r="D110" s="31" t="s">
        <v>39</v>
      </c>
      <c r="E110" s="18"/>
      <c r="F110" s="18"/>
      <c r="G110" s="19"/>
      <c r="H110" s="10" t="s">
        <v>56</v>
      </c>
      <c r="I110" s="11"/>
      <c r="J110" s="11"/>
      <c r="K110" s="14"/>
      <c r="L110" s="35">
        <f>L111</f>
        <v>0</v>
      </c>
      <c r="O110" s="52"/>
      <c r="P110" s="52"/>
    </row>
    <row r="111" spans="3:16" ht="16.5" customHeight="1" outlineLevel="1" x14ac:dyDescent="0.2">
      <c r="C111" s="20" t="str">
        <f>C110</f>
        <v>X</v>
      </c>
      <c r="D111" s="21" t="s">
        <v>39</v>
      </c>
      <c r="E111" s="21">
        <v>1</v>
      </c>
      <c r="F111" s="30" t="s">
        <v>39</v>
      </c>
      <c r="G111" s="22"/>
      <c r="H111" s="8" t="s">
        <v>54</v>
      </c>
      <c r="I111" s="9"/>
      <c r="J111" s="6"/>
      <c r="K111" s="15"/>
      <c r="L111" s="17">
        <f>SUM(L112:L113)</f>
        <v>0</v>
      </c>
      <c r="O111" s="52"/>
      <c r="P111" s="52"/>
    </row>
    <row r="112" spans="3:16" ht="20.100000000000001" customHeight="1" outlineLevel="2" x14ac:dyDescent="0.2">
      <c r="C112" s="23" t="str">
        <f t="shared" ref="C112" si="48">C111</f>
        <v>X</v>
      </c>
      <c r="D112" s="28" t="s">
        <v>39</v>
      </c>
      <c r="E112" s="24">
        <f>E111</f>
        <v>1</v>
      </c>
      <c r="F112" s="28" t="s">
        <v>39</v>
      </c>
      <c r="G112" s="32">
        <f>G111+1</f>
        <v>1</v>
      </c>
      <c r="H112" s="3" t="s">
        <v>24</v>
      </c>
      <c r="I112" s="4">
        <f>I95+I84+I73+I62+I51+I40+I29</f>
        <v>32</v>
      </c>
      <c r="J112" s="4" t="str">
        <f>J95</f>
        <v>U</v>
      </c>
      <c r="K112" s="12"/>
      <c r="L112" s="16">
        <f t="shared" ref="L112:L113" si="49">K112*I112</f>
        <v>0</v>
      </c>
      <c r="N112" s="52"/>
      <c r="O112" s="52"/>
      <c r="P112" s="52"/>
    </row>
    <row r="113" spans="3:16" ht="20.100000000000001" customHeight="1" outlineLevel="2" x14ac:dyDescent="0.2">
      <c r="C113" s="23" t="str">
        <f>C111</f>
        <v>X</v>
      </c>
      <c r="D113" s="28" t="s">
        <v>39</v>
      </c>
      <c r="E113" s="24">
        <f>E111</f>
        <v>1</v>
      </c>
      <c r="F113" s="28" t="s">
        <v>39</v>
      </c>
      <c r="G113" s="32">
        <f>G112+1</f>
        <v>2</v>
      </c>
      <c r="H113" s="3" t="s">
        <v>46</v>
      </c>
      <c r="I113" s="4">
        <f>I96+I85+I74+I63+I52+I41+I30</f>
        <v>32</v>
      </c>
      <c r="J113" s="4" t="str">
        <f>J96</f>
        <v>U</v>
      </c>
      <c r="K113" s="12"/>
      <c r="L113" s="16">
        <f t="shared" si="49"/>
        <v>0</v>
      </c>
      <c r="N113" s="52"/>
      <c r="O113" s="52"/>
      <c r="P113" s="52"/>
    </row>
    <row r="114" spans="3:16" ht="10.5" customHeight="1" outlineLevel="1" x14ac:dyDescent="0.2">
      <c r="C114" s="38"/>
      <c r="D114" s="39"/>
      <c r="E114" s="40"/>
      <c r="F114" s="39"/>
      <c r="G114" s="41"/>
      <c r="H114" s="42"/>
      <c r="I114" s="43"/>
      <c r="J114" s="43"/>
      <c r="K114" s="46"/>
      <c r="L114" s="47"/>
      <c r="O114" s="52"/>
      <c r="P114" s="52"/>
    </row>
    <row r="115" spans="3:16" s="37" customFormat="1" ht="18.75" customHeight="1" thickBot="1" x14ac:dyDescent="0.3">
      <c r="G115" s="54" t="s">
        <v>48</v>
      </c>
      <c r="H115" s="55"/>
      <c r="I115" s="55"/>
      <c r="J115" s="55"/>
      <c r="K115" s="56"/>
      <c r="L115" s="36">
        <f>+L110</f>
        <v>0</v>
      </c>
      <c r="O115" s="52"/>
      <c r="P115" s="52"/>
    </row>
  </sheetData>
  <mergeCells count="4">
    <mergeCell ref="G115:K115"/>
    <mergeCell ref="C2:G2"/>
    <mergeCell ref="C4:K4"/>
    <mergeCell ref="G108:K108"/>
  </mergeCells>
  <printOptions horizontalCentered="1"/>
  <pageMargins left="0.23622047244094491" right="0.23622047244094491" top="0.94488188976377963" bottom="0.74803149606299213" header="0.11811023622047245" footer="0.31496062992125984"/>
  <pageSetup paperSize="9" scale="78" fitToHeight="0" orientation="portrait" r:id="rId1"/>
  <headerFooter>
    <oddHeader>&amp;L&amp;G&amp;R&amp;G&amp;P/&amp;N</oddHeader>
    <oddFooter>&amp;L&amp;7 200082.01RN03B&amp;R&amp;7 08 septembre 2025</oddFooter>
  </headerFooter>
  <rowBreaks count="2" manualBreakCount="2">
    <brk id="42" min="2" max="11" man="1"/>
    <brk id="98" min="2" max="11" man="1"/>
  </rowBreaks>
  <customProperties>
    <customPr name="BGDate" r:id="rId2"/>
    <customPr name="BGIndex" r:id="rId3"/>
    <customPr name="BGProject" r:id="rId4"/>
    <customPr name="BGRaisonSociale" r:id="rId5"/>
    <customPr name="BGReference" r:id="rId6"/>
    <customPr name="BGStandardMargins" r:id="rId7"/>
    <customPr name="BGTitle" r:id="rId8"/>
    <customPr name="ExcelHeaderTitleWidth" r:id="rId9"/>
  </customProperties>
  <legacyDrawingHF r:id="rId10"/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DPGF</vt:lpstr>
      <vt:lpstr>DPGF!Impression_des_titres</vt:lpstr>
      <vt:lpstr>DPGF!Zone_d_impression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MAHÉ Leonore</dc:creator>
  <cp:lastModifiedBy>Degli-Esposti, Thomas</cp:lastModifiedBy>
  <cp:lastPrinted>2025-09-10T08:28:31Z</cp:lastPrinted>
  <dcterms:created xsi:type="dcterms:W3CDTF">2018-05-23T09:42:37Z</dcterms:created>
  <dcterms:modified xsi:type="dcterms:W3CDTF">2025-09-10T08:28:56Z</dcterms:modified>
</cp:coreProperties>
</file>